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5/INFORMACIÓN DOCUMENTADA SIGCMA 2025/Seguimiento a Matriz de Riesgo 2025/"/>
    </mc:Choice>
  </mc:AlternateContent>
  <xr:revisionPtr revIDLastSave="142" documentId="13_ncr:1_{B69DF0A5-C8D7-4433-BD70-6AB463F55B6E}" xr6:coauthVersionLast="47" xr6:coauthVersionMax="47" xr10:uidLastSave="{69B3B73C-4B89-4C7E-86AF-FF566138EB09}"/>
  <bookViews>
    <workbookView xWindow="-120" yWindow="-120" windowWidth="29040" windowHeight="15720" firstSheet="6" activeTab="8" xr2:uid="{00000000-000D-0000-FFFF-FFFF00000000}"/>
  </bookViews>
  <sheets>
    <sheet name="1- Presentación" sheetId="33" r:id="rId1"/>
    <sheet name="Conceptos  37001" sheetId="38" r:id="rId2"/>
    <sheet name="2-Análisis del Contexto" sheetId="39" r:id="rId3"/>
    <sheet name="3-Estrategias" sheetId="40" r:id="rId4"/>
    <sheet name="4- Instructivo Riesgos " sheetId="34" r:id="rId5"/>
    <sheet name="5- Identificación de Riesgo" sheetId="41" r:id="rId6"/>
    <sheet name="6- Valoración Controles" sheetId="42" r:id="rId7"/>
    <sheet name="8- Políticas de Administración " sheetId="5" r:id="rId8"/>
    <sheet name="7- Mapa Final" sheetId="29" r:id="rId9"/>
    <sheet name="9- Matriz de Calor " sheetId="21" r:id="rId10"/>
    <sheet name="Seguimiento 1 Trimestre" sheetId="18" r:id="rId11"/>
  </sheets>
  <externalReferences>
    <externalReference r:id="rId12"/>
    <externalReference r:id="rId13"/>
    <externalReference r:id="rId14"/>
    <externalReference r:id="rId15"/>
    <externalReference r:id="rId16"/>
    <externalReference r:id="rId17"/>
    <externalReference r:id="rId18"/>
  </externalReferences>
  <definedNames>
    <definedName name="_xlnm.Print_Area" localSheetId="2">'2-Análisis del Contexto'!$A$1:$F$81</definedName>
    <definedName name="_xlnm.Print_Area" localSheetId="3">'3-Estrategias'!$A$1:$G$13</definedName>
    <definedName name="_xlnm.Print_Area" localSheetId="5">'5- Identificación de Riesgo'!$A$1:$N$18</definedName>
    <definedName name="_xlnm.Print_Area" localSheetId="6">'6- Valoración Controles'!$A$1:$V$18</definedName>
    <definedName name="_xlnm.Print_Area" localSheetId="8">'7- Mapa Final'!$A$1:$N$14</definedName>
    <definedName name="Data" localSheetId="5">'[1]Tabla de Valoración'!$I$2:$L$5</definedName>
    <definedName name="Data" localSheetId="6">'[1]Tabla de Valoración'!$I$2:$L$5</definedName>
    <definedName name="Data">'[2]Tabla de Valoración'!$I$2:$L$5</definedName>
    <definedName name="Diseño" localSheetId="5">'[1]Tabla de Valoración'!$I$2:$I$5</definedName>
    <definedName name="Diseño" localSheetId="6">'[1]Tabla de Valoración'!$I$2:$I$5</definedName>
    <definedName name="Diseño">'[2]Tabla de Valoración'!$I$2:$I$5</definedName>
    <definedName name="Ejecución" localSheetId="5">'[1]Tabla de Valoración'!$I$2:$L$2</definedName>
    <definedName name="Ejecución" localSheetId="6">'[1]Tabla de Valoración'!$I$2:$L$2</definedName>
    <definedName name="Ejecución">'[2]Tabla de Valoración'!$I$2:$L$2</definedName>
    <definedName name="GEST" localSheetId="5">[3]GESTION!#REF!</definedName>
    <definedName name="GEST" localSheetId="6">[3]GESTION!#REF!</definedName>
    <definedName name="GEST">[4]GESTION!#REF!</definedName>
    <definedName name="INV" localSheetId="5">[3]INVERSION!#REF!</definedName>
    <definedName name="INV" localSheetId="6">[3]INVERSION!#REF!</definedName>
    <definedName name="INV">[4]INVERSION!#REF!</definedName>
    <definedName name="INV_GEST">#REF!</definedName>
    <definedName name="Posibilidad" localSheetId="5">[5]Hoja2!$H$3:$H$7</definedName>
    <definedName name="Posibilidad" localSheetId="6">[5]Hoja2!$H$3:$H$7</definedName>
    <definedName name="Posibilidad">[6]Hoja2!$H$3:$H$7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8" i="29" l="1"/>
  <c r="K18" i="29"/>
  <c r="L18" i="29"/>
  <c r="J18" i="29"/>
  <c r="M16" i="29"/>
  <c r="K16" i="29"/>
  <c r="L16" i="29"/>
  <c r="J16" i="29"/>
  <c r="M15" i="29"/>
  <c r="K15" i="29"/>
  <c r="L15" i="29"/>
  <c r="J15" i="29"/>
  <c r="M11" i="29"/>
  <c r="M10" i="29"/>
  <c r="K11" i="29"/>
  <c r="L11" i="29"/>
  <c r="J11" i="29"/>
  <c r="K10" i="29"/>
  <c r="L10" i="29"/>
  <c r="J10" i="29"/>
  <c r="H18" i="29"/>
  <c r="G18" i="29"/>
  <c r="F18" i="29"/>
  <c r="H16" i="29"/>
  <c r="G16" i="29"/>
  <c r="F16" i="29"/>
  <c r="F15" i="29"/>
  <c r="H15" i="29"/>
  <c r="G15" i="29"/>
  <c r="D15" i="29"/>
  <c r="E15" i="29"/>
  <c r="H11" i="29"/>
  <c r="G11" i="29"/>
  <c r="F11" i="29"/>
  <c r="H10" i="29" l="1"/>
  <c r="G10" i="29"/>
  <c r="F10" i="29"/>
  <c r="D10" i="29"/>
  <c r="E10" i="29"/>
  <c r="C18" i="29"/>
  <c r="C16" i="29"/>
  <c r="C15" i="29"/>
  <c r="C11" i="29"/>
  <c r="C10" i="29"/>
  <c r="A18" i="29"/>
  <c r="A16" i="29"/>
  <c r="A15" i="29"/>
  <c r="A11" i="29"/>
  <c r="A10" i="29"/>
  <c r="B18" i="29"/>
  <c r="B16" i="29"/>
  <c r="B15" i="29"/>
  <c r="B11" i="29"/>
  <c r="B10" i="29"/>
  <c r="R27" i="42"/>
  <c r="J27" i="42"/>
  <c r="C27" i="42"/>
  <c r="R26" i="42"/>
  <c r="J26" i="42"/>
  <c r="C26" i="42"/>
  <c r="R25" i="42"/>
  <c r="S25" i="42" s="1"/>
  <c r="U25" i="42" s="1"/>
  <c r="J25" i="42"/>
  <c r="K25" i="42" s="1"/>
  <c r="T25" i="42" s="1"/>
  <c r="C25" i="42"/>
  <c r="B25" i="42"/>
  <c r="R24" i="42"/>
  <c r="J24" i="42"/>
  <c r="C24" i="42"/>
  <c r="R23" i="42"/>
  <c r="S23" i="42" s="1"/>
  <c r="U23" i="42" s="1"/>
  <c r="J23" i="42"/>
  <c r="K23" i="42" s="1"/>
  <c r="T23" i="42" s="1"/>
  <c r="V23" i="42" s="1"/>
  <c r="C23" i="42"/>
  <c r="B23" i="42"/>
  <c r="R22" i="42"/>
  <c r="J22" i="42"/>
  <c r="C22" i="42"/>
  <c r="R21" i="42"/>
  <c r="J21" i="42"/>
  <c r="C21" i="42"/>
  <c r="R20" i="42"/>
  <c r="J20" i="42"/>
  <c r="C20" i="42"/>
  <c r="S19" i="42"/>
  <c r="U19" i="42" s="1"/>
  <c r="R19" i="42"/>
  <c r="J19" i="42"/>
  <c r="K19" i="42" s="1"/>
  <c r="T19" i="42" s="1"/>
  <c r="V19" i="42" s="1"/>
  <c r="C19" i="42"/>
  <c r="B19" i="42"/>
  <c r="R18" i="42"/>
  <c r="J18" i="42"/>
  <c r="C18" i="42"/>
  <c r="R17" i="42"/>
  <c r="J17" i="42"/>
  <c r="C17" i="42"/>
  <c r="J16" i="42"/>
  <c r="C16" i="42"/>
  <c r="R15" i="42"/>
  <c r="J15" i="42"/>
  <c r="C15" i="42"/>
  <c r="S14" i="42"/>
  <c r="U14" i="42" s="1"/>
  <c r="R14" i="42"/>
  <c r="J14" i="42"/>
  <c r="K14" i="42" s="1"/>
  <c r="T14" i="42" s="1"/>
  <c r="V14" i="42" s="1"/>
  <c r="C14" i="42"/>
  <c r="B14" i="42"/>
  <c r="R13" i="42"/>
  <c r="J13" i="42"/>
  <c r="C13" i="42"/>
  <c r="R12" i="42"/>
  <c r="J12" i="42"/>
  <c r="C12" i="42"/>
  <c r="R11" i="42"/>
  <c r="J11" i="42"/>
  <c r="C11" i="42"/>
  <c r="R10" i="42"/>
  <c r="S10" i="42" s="1"/>
  <c r="U10" i="42" s="1"/>
  <c r="K10" i="42"/>
  <c r="T10" i="42" s="1"/>
  <c r="V10" i="42" s="1"/>
  <c r="J10" i="42"/>
  <c r="C10" i="42"/>
  <c r="B10" i="42"/>
  <c r="L27" i="41"/>
  <c r="K27" i="41"/>
  <c r="L26" i="41"/>
  <c r="K26" i="41"/>
  <c r="L25" i="41"/>
  <c r="M25" i="41" s="1"/>
  <c r="G25" i="41"/>
  <c r="H25" i="41" s="1"/>
  <c r="L24" i="41"/>
  <c r="K24" i="41" s="1"/>
  <c r="L23" i="41"/>
  <c r="M23" i="41" s="1"/>
  <c r="G23" i="41"/>
  <c r="H23" i="41" s="1"/>
  <c r="L22" i="41"/>
  <c r="K22" i="41"/>
  <c r="L21" i="41"/>
  <c r="K21" i="41"/>
  <c r="L20" i="41"/>
  <c r="K20" i="41"/>
  <c r="L19" i="41"/>
  <c r="M19" i="41" s="1"/>
  <c r="K19" i="41"/>
  <c r="G19" i="41"/>
  <c r="H19" i="41" s="1"/>
  <c r="L18" i="41"/>
  <c r="K18" i="41" s="1"/>
  <c r="L17" i="41"/>
  <c r="K17" i="41" s="1"/>
  <c r="L16" i="41"/>
  <c r="K16" i="41"/>
  <c r="L15" i="41"/>
  <c r="K15" i="41" s="1"/>
  <c r="L14" i="41"/>
  <c r="M14" i="41" s="1"/>
  <c r="K14" i="41"/>
  <c r="G14" i="41"/>
  <c r="H14" i="41" s="1"/>
  <c r="L13" i="41"/>
  <c r="K13" i="41"/>
  <c r="L12" i="41"/>
  <c r="K12" i="41" s="1"/>
  <c r="L11" i="41"/>
  <c r="K11" i="41" s="1"/>
  <c r="L10" i="41"/>
  <c r="M10" i="41" s="1"/>
  <c r="K10" i="41"/>
  <c r="H10" i="41"/>
  <c r="G10" i="41"/>
  <c r="V25" i="42" l="1"/>
  <c r="N25" i="41"/>
  <c r="O25" i="41"/>
  <c r="O19" i="41"/>
  <c r="N19" i="41"/>
  <c r="N10" i="41"/>
  <c r="O23" i="41"/>
  <c r="N23" i="41"/>
  <c r="O14" i="41"/>
  <c r="N14" i="41"/>
  <c r="K25" i="41"/>
  <c r="K23" i="41"/>
  <c r="O10" i="41"/>
  <c r="E11" i="29" l="1"/>
  <c r="E12" i="29"/>
  <c r="E13" i="29"/>
  <c r="E14" i="29"/>
  <c r="E16" i="29"/>
  <c r="E17" i="29"/>
  <c r="E18" i="29"/>
  <c r="E19" i="29"/>
  <c r="A42" i="18" l="1"/>
  <c r="C40" i="18"/>
  <c r="B40" i="18"/>
  <c r="A40" i="18"/>
  <c r="B42" i="18" l="1"/>
  <c r="C42" i="18"/>
  <c r="C30" i="18" l="1"/>
  <c r="B30" i="18"/>
  <c r="A30" i="18"/>
  <c r="E40" i="18" l="1"/>
  <c r="F40" i="18" l="1"/>
  <c r="D40" i="18"/>
  <c r="D42" i="18" l="1"/>
  <c r="D30" i="18" l="1"/>
  <c r="F42" i="18" l="1"/>
  <c r="E42" i="18"/>
  <c r="I33" i="5" a="1"/>
  <c r="I33" i="5" s="1"/>
  <c r="I27" i="5" l="1" a="1"/>
  <c r="I27" i="5" l="1"/>
  <c r="I21" i="5" l="1"/>
  <c r="I22" i="5"/>
  <c r="C20" i="18" l="1"/>
  <c r="C10" i="18"/>
  <c r="B20" i="18" l="1"/>
  <c r="A20" i="18"/>
  <c r="B10" i="18" l="1"/>
  <c r="F10" i="18"/>
  <c r="A10" i="18"/>
  <c r="F20" i="18"/>
  <c r="D20" i="18" l="1"/>
  <c r="E10" i="18" l="1"/>
  <c r="E20" i="18" l="1"/>
  <c r="D10" i="18" l="1"/>
  <c r="F30" i="18" l="1"/>
  <c r="E3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E7BE26CB-F209-4360-AFD4-0FCBCF45A245}">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<sst xmlns="http://schemas.openxmlformats.org/spreadsheetml/2006/main" count="881" uniqueCount="517">
  <si>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</si>
  <si>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</si>
  <si>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</si>
  <si>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Estrategicos</t>
  </si>
  <si>
    <t>COMUNICACIÓN INSTITUCIONAL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</si>
  <si>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</si>
  <si>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</si>
  <si>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</si>
  <si>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</si>
  <si>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</si>
  <si>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</si>
  <si>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</si>
  <si>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</si>
  <si>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</si>
  <si>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</si>
  <si>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</si>
  <si>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</si>
  <si>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</si>
  <si>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</si>
  <si>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</si>
  <si>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</si>
  <si>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</si>
  <si>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</si>
  <si>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</si>
  <si>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</si>
  <si>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</si>
  <si>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</si>
  <si>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</si>
  <si>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</si>
  <si>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</si>
  <si>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</si>
  <si>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</si>
  <si>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</si>
  <si>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</si>
  <si>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</si>
  <si>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</si>
  <si>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</si>
  <si>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</si>
  <si>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</si>
  <si>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</si>
  <si>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</si>
  <si>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</si>
  <si>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</si>
  <si>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</si>
  <si>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</si>
  <si>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</si>
  <si>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</si>
  <si>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</si>
  <si>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</si>
  <si>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</si>
  <si>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</si>
  <si>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</si>
  <si>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</si>
  <si>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</si>
  <si>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</si>
  <si>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</si>
  <si>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</si>
  <si>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</si>
  <si>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</si>
  <si>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</si>
  <si>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</si>
  <si>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</si>
  <si>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</si>
  <si>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</si>
  <si>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</si>
  <si>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</si>
  <si>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</si>
  <si>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</si>
  <si>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</si>
  <si>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</si>
  <si>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</si>
  <si>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</si>
  <si>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</si>
  <si>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</si>
  <si>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</si>
  <si>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</si>
  <si>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</si>
  <si>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</si>
  <si>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</si>
  <si>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</si>
  <si>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</si>
  <si>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</si>
  <si>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</si>
  <si>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</si>
  <si>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</si>
  <si>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</si>
  <si>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</si>
  <si>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</si>
  <si>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</si>
  <si>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</si>
  <si>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</si>
  <si>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</si>
  <si>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</si>
  <si>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</si>
  <si>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</si>
  <si>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</si>
  <si>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</si>
  <si>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</si>
  <si>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</si>
  <si>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</si>
  <si>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</si>
  <si>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</si>
  <si>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</si>
  <si>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</si>
  <si>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</si>
  <si>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</si>
  <si>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</si>
  <si>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</si>
  <si>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</si>
  <si>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</si>
  <si>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</si>
  <si>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</si>
  <si>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</si>
  <si>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</si>
  <si>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</si>
  <si>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</si>
  <si>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</si>
  <si>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</si>
  <si>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</si>
  <si>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</si>
  <si>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</si>
  <si>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</si>
  <si>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</si>
  <si>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</si>
  <si>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</si>
  <si>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</si>
  <si>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</si>
  <si>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</si>
  <si>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</si>
  <si>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</si>
  <si>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</si>
  <si>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</si>
  <si>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</si>
  <si>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</si>
  <si>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</si>
  <si>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</si>
  <si>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</si>
  <si>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</si>
  <si>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</si>
  <si>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</si>
  <si>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</si>
  <si>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</si>
  <si>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</si>
  <si>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</si>
  <si>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</si>
  <si>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</si>
  <si>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</si>
  <si>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</si>
  <si>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</si>
  <si>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</si>
  <si>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</si>
  <si>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</si>
  <si>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</si>
  <si>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</si>
  <si>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</si>
  <si>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</si>
  <si>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</si>
  <si>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</si>
  <si>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</si>
  <si>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</si>
  <si>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</si>
  <si>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</si>
  <si>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</si>
  <si>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</si>
  <si>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</si>
  <si>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</si>
  <si>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</si>
  <si>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</si>
  <si>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</si>
  <si>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</si>
  <si>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</si>
  <si>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</si>
  <si>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</si>
  <si>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</si>
  <si>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</si>
  <si>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</si>
  <si>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</si>
  <si>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</si>
  <si>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</si>
  <si>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</si>
  <si>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</si>
  <si>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</si>
  <si>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</si>
  <si>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</si>
  <si>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</si>
  <si>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</si>
  <si>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</si>
  <si>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</si>
  <si>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</si>
  <si>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</si>
  <si>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</si>
  <si>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</si>
  <si>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</si>
  <si>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</si>
  <si>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</si>
  <si>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</si>
  <si>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</si>
  <si>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</si>
  <si>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</si>
  <si>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</si>
  <si>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</si>
  <si>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</si>
  <si>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</si>
  <si>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</si>
  <si>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</si>
  <si>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</si>
  <si>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</si>
  <si>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</si>
  <si>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</si>
  <si>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</si>
  <si>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</si>
  <si>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</si>
  <si>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</si>
  <si>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</si>
  <si>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</si>
  <si>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</si>
  <si>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</si>
  <si>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</si>
  <si>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</si>
  <si>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</si>
  <si>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</si>
  <si>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</si>
  <si>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</si>
  <si>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</si>
  <si>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</si>
  <si>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</si>
  <si>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</si>
  <si>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</si>
  <si>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</si>
  <si>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</si>
  <si>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</si>
  <si>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</si>
  <si>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</si>
  <si>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</si>
  <si>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</si>
  <si>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</si>
  <si>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</si>
  <si>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</si>
  <si>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</si>
  <si>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</si>
  <si>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</si>
  <si>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</si>
  <si>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</si>
  <si>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</si>
  <si>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</si>
  <si>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</si>
  <si>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</si>
  <si>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</si>
  <si>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</si>
  <si>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</si>
  <si>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</si>
  <si>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</si>
  <si>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</si>
  <si>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</si>
  <si>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</si>
  <si>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</si>
  <si>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</si>
  <si>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</si>
  <si>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</si>
  <si>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</si>
  <si>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</si>
  <si>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</si>
  <si>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</si>
  <si>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</si>
  <si>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</si>
  <si>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</si>
  <si>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</si>
  <si>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</si>
  <si>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</si>
  <si>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</si>
  <si>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</si>
  <si>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</si>
  <si>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</si>
  <si>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</si>
  <si>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</si>
  <si>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</si>
  <si>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</si>
  <si>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</si>
  <si>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</si>
  <si>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</si>
  <si>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</si>
  <si>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</si>
  <si>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</si>
  <si>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</si>
  <si>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</si>
  <si>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</si>
  <si>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</si>
  <si>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</si>
  <si>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Afectación de reputacion,imagén,  credibilidad, satisfacción de usuarios y PI</t>
  </si>
  <si>
    <t xml:space="preserve">De la entidad, seccional, despachos a nivel departamental </t>
  </si>
  <si>
    <t>Interrupción o afectación en la prestación del servicio judicial</t>
  </si>
  <si>
    <t xml:space="preserve">Entre 49 a 96 horas  habiles al año  </t>
  </si>
  <si>
    <t xml:space="preserve">De la entidad y sector justicia a nivel nacional </t>
  </si>
  <si>
    <t xml:space="preserve">Entre  97 a 144 horas   habiles al año  </t>
  </si>
  <si>
    <t xml:space="preserve">De la entidad, seccional, despachos a nivel local o municipal </t>
  </si>
  <si>
    <t>Afectación Económica</t>
  </si>
  <si>
    <t>Afectación al presupuesto  en un valor  &lt;1% y ≥5%.</t>
  </si>
  <si>
    <t>Incumplimiento de las metas establecidas</t>
  </si>
  <si>
    <t>Incumplimiento del 60% de los indicadores del proceso</t>
  </si>
  <si>
    <t>Incumplimiento del 20% de los indicadores del proceso</t>
  </si>
  <si>
    <t>Afectación Ambiental</t>
  </si>
  <si>
    <t>Incumplimiento del 80% de los indicadores del proceso</t>
  </si>
  <si>
    <t xml:space="preserve">De la entidad y sector justicia a nivel internacional </t>
  </si>
  <si>
    <t>Afectación al presupuesto en un valor ≥50%.</t>
  </si>
  <si>
    <t>Cuando por indebido interés se actúe afectando la prestación del servicio de Audiencias Virtuales, Videoconferencias y  streaming (Servicios por Demanda), afectando el desarrollo de procesos judiciales y la transmisión de eventos.</t>
  </si>
  <si>
    <t>1. Falta de ética de los servidores públicos (Debilidades en principios y valores).</t>
  </si>
  <si>
    <t>Interrupción o afectación en la prestación del servicio administrativo</t>
  </si>
  <si>
    <t>Entre 0 a 96 horas habiles al año  o afectación minima</t>
  </si>
  <si>
    <t>2. Falta de ética de terceros interesados  (Debilidades principios y valores).</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</si>
  <si>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</si>
  <si>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</si>
  <si>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3. Debilidad en los controles establecidos para la publicación de información en el portal web de la Rama Judicial.</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</si>
  <si>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</si>
  <si>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</si>
  <si>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</si>
  <si>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</si>
  <si>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</si>
  <si>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</si>
  <si>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</si>
  <si>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</si>
  <si>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</si>
  <si>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</si>
  <si>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</si>
  <si>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</si>
  <si>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</si>
  <si>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</si>
  <si>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</si>
  <si>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</si>
  <si>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</si>
  <si>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</si>
  <si>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</si>
  <si>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</si>
  <si>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</si>
  <si>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</si>
  <si>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</si>
  <si>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</si>
  <si>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</si>
  <si>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</si>
  <si>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</si>
  <si>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</si>
  <si>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</si>
  <si>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</si>
  <si>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</si>
  <si>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</si>
  <si>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</si>
  <si>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</si>
  <si>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</si>
  <si>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</si>
  <si>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</si>
  <si>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</si>
  <si>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</si>
  <si>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</si>
  <si>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</si>
  <si>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</si>
  <si>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</si>
  <si>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</si>
  <si>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</si>
  <si>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</si>
  <si>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</si>
  <si>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</si>
  <si>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</si>
  <si>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</si>
  <si>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</si>
  <si>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</si>
  <si>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</si>
  <si>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</si>
  <si>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</si>
  <si>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</si>
  <si>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</si>
  <si>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Moderado</t>
  </si>
  <si>
    <t>Mayor</t>
  </si>
  <si>
    <t>Catastrófico</t>
  </si>
  <si>
    <t>Afectación al presupuesto en un valor ≥0,5%.</t>
  </si>
  <si>
    <t>Afectación al presupuesto en un valor &lt;0,5% y ≥1%.</t>
  </si>
  <si>
    <t>Afectación al  presupuesto en un valor  &lt;5% y  ≥20%.</t>
  </si>
  <si>
    <t>Incumplimiento del 40% de los indicadores del proceso</t>
  </si>
  <si>
    <t>Incumplimiento del 100% de los indicadores del proceso</t>
  </si>
  <si>
    <t xml:space="preserve">Entre  0 a 48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</si>
  <si>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</si>
  <si>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</si>
  <si>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</si>
  <si>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</si>
  <si>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</si>
  <si>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</si>
  <si>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</si>
  <si>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</si>
  <si>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</si>
  <si>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</si>
  <si>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</si>
  <si>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</si>
  <si>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</si>
  <si>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</si>
  <si>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</si>
  <si>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</si>
  <si>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</si>
  <si>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</si>
  <si>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</si>
  <si>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</si>
  <si>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</si>
  <si>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</si>
  <si>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</si>
  <si>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</si>
  <si>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</si>
  <si>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</si>
  <si>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</si>
  <si>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</si>
  <si>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</si>
  <si>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</si>
  <si>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</si>
  <si>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</si>
  <si>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</si>
  <si>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</si>
  <si>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</si>
  <si>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</si>
  <si>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</si>
  <si>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</si>
  <si>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</si>
  <si>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</si>
  <si>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</si>
  <si>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</si>
  <si>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</si>
  <si>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</si>
  <si>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</si>
  <si>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</si>
  <si>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</si>
  <si>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</si>
  <si>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</si>
  <si>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</si>
  <si>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</si>
  <si>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</si>
  <si>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</si>
  <si>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</si>
  <si>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</si>
  <si>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</si>
  <si>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</si>
  <si>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</si>
  <si>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</si>
  <si>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</si>
  <si>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</si>
  <si>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</si>
  <si>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</si>
  <si>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</si>
  <si>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</si>
  <si>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</si>
  <si>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</si>
  <si>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</si>
  <si>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</si>
  <si>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</si>
  <si>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</si>
  <si>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</si>
  <si>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</si>
  <si>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Consejo Seccional de la Judicatura de Córdoba</t>
  </si>
  <si>
    <t>11 de marzo de 2024</t>
  </si>
  <si>
    <t>Inexactitud de la información</t>
  </si>
  <si>
    <t>Presentar información equivocada o incompleta al usuario</t>
  </si>
  <si>
    <t>1. Falta de competencias del personal encargado de comunicar.</t>
  </si>
  <si>
    <t>2. Errores en la transferencia de la comunicación entre los distintos niveles.</t>
  </si>
  <si>
    <t>3. Falta de control en la verificación de la calidad de la información</t>
  </si>
  <si>
    <t>4. No acudir a la fuente pertinente o autorizada</t>
  </si>
  <si>
    <t>1. Daños de las bases de datos</t>
  </si>
  <si>
    <t>2. Fallas de hardware y/o software</t>
  </si>
  <si>
    <t>3. Inexistencia de copias de seguridad actualizadas</t>
  </si>
  <si>
    <t>4. Desastres físicos o naturales</t>
  </si>
  <si>
    <t>5. Falta de control en las condiciones ambientales necesarias para la conservación de los documentos</t>
  </si>
  <si>
    <t>Consejo Seccional de la Judicatura de Córdoba y Dirección Seccional de Administración Judicial de Montería</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</si>
  <si>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</si>
  <si>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</si>
  <si>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</si>
  <si>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</si>
  <si>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</si>
  <si>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4. Falta o inaplicación de controles.</t>
  </si>
  <si>
    <t>Los servidores judiciales diariamente verifican la exactitud de la información a publicar o enviar de la Rama Judicial.</t>
  </si>
  <si>
    <t>1.Realización de programas de formación, capacitación y sensibilización en temas de Probidad y ética de lo público</t>
  </si>
  <si>
    <t>2. Actividades y mesas de socialización como de participación para la formulación de los planes estratégicos</t>
  </si>
  <si>
    <t>Servidores judiciales</t>
  </si>
  <si>
    <t xml:space="preserve">1. Utilización del aplicativo institucionales como el sigobius 
</t>
  </si>
  <si>
    <t xml:space="preserve">2. Realización de copias de seguridad. 
</t>
  </si>
  <si>
    <t xml:space="preserve">3. Mantenimiento de los equipos utilizados para soportar la información. </t>
  </si>
  <si>
    <t>4. Mantenimiento oportuno de los aplicativos de la Rama Judicial por parte de nivel central.</t>
  </si>
  <si>
    <t>Oficina de Sistemas</t>
  </si>
  <si>
    <t xml:space="preserve">Ofrecer, prometer, entregar, aceptar o solicitar una ventaja indebida para incentivar o recompensar en favor propio o de terceros afectando la prestación del servicio </t>
  </si>
  <si>
    <t>Llevar a cabo capacitaciones y/o charlas para la comunicación efectiva.</t>
  </si>
  <si>
    <t>Proveer retroalimentación continua y realizar capacitaciones correctivas para fortalecer las habilidades identificadas como deficientes.</t>
  </si>
  <si>
    <t>Estandarizar los procesos de comunicación a través de directrices claras y unificadas.</t>
  </si>
  <si>
    <t>Revisar los canales de comunicación existentes para detectar puntos de fallas o distorsiones entre los distintos niveles.</t>
  </si>
  <si>
    <t>Implementar controles adicionales en la etapa de verificación para asegurar la calidad de la información.</t>
  </si>
  <si>
    <t>La matriz de comunicaciones tiene determinadas las directrices.</t>
  </si>
  <si>
    <t xml:space="preserve">Corregir cualquier información errónea que haya sido comunicada debido a la consulta de fuentes no autorizadas. </t>
  </si>
  <si>
    <t>Realizar una evaluación exhaustiva de los daños en la base de datos y proceder con su recuperación, utilizando herramientas de restauración.</t>
  </si>
  <si>
    <t>Reemplazar o reparar el hardware o software defectuoso de manera inmediata.</t>
  </si>
  <si>
    <t>Almacenar copias de seguridad en ubicaciones externas o en la nube para evitar pérdidas totales.</t>
  </si>
  <si>
    <t>Iniciar un proceso de reconstrucción de la información con los datos disponibles y desarrollar copias de seguridad actualizadas de manera urgente.</t>
  </si>
  <si>
    <t>Asegurar que la infraestructura cumpla con los estándares de protección física, como la instalación de sistemas de protección contra incendios, inundaciones, etc.</t>
  </si>
  <si>
    <t>Llevar a cabo una evaluación del impacto del desastre y revisar la infraestructura para implementar mejoras en la protección ante futuros eventos.</t>
  </si>
  <si>
    <t>Revisar los equipos afectados, restaurando o reemplazando aquellos que hayan sido dañados.</t>
  </si>
  <si>
    <t>Realización de programas de formación, capacitación y sensibilización en temas de Probidad y ética de lo público.</t>
  </si>
  <si>
    <t>Compulsa copia a Comisión de Disciplina.</t>
  </si>
  <si>
    <t>Publicación por parte de Nivel Central de la política antisoborno por los medios de información al público.</t>
  </si>
  <si>
    <t>Aplicar sanciones disciplinarias y legales a los servidores públicos involucrados en actos de corrupción.</t>
  </si>
  <si>
    <t xml:space="preserve">Mantenimiento de los equipos utilizados para soportar la información. </t>
  </si>
  <si>
    <t>Mantenimiento oportuno de los aplicativos de la Rama Judicial por parte de nivel central.</t>
  </si>
  <si>
    <t xml:space="preserve">Antes se remitir la información al usuario, se hace una verificación de la información </t>
  </si>
  <si>
    <t>No se ha materialziado el riesgo para este trimestre puesto que, se remiten circulares, oficios, acuerdos, pétalos, judinotas a los correos y se publican en el microsito del Consejo Seccional de la Judicatura de Córdoba.</t>
  </si>
  <si>
    <t>No se materializó el riesgo para el trimestre uno, ya que se lleva un control de la infomación, para esto, se recepciona a través de correo electrónico o en la sede del Consejo Seccional de la Judicatura de Córdoba (en caso de dado de ser documento físico)  y se  tramita la correspondencia  a través del aplicativo sigobius y se utiliza one drive dependiendo del tipo de información o trámite interno.</t>
  </si>
  <si>
    <t>El Consejo Superior de la Judicatura, mediante la Escuela Judicial Rodrigo Lara Bonilla y otros medios,  realiza capacitaciones en temas relacionados a la buenas prácticas en el Despacho .
El Consejo y la Dirección Seccional realizó la Audiencia de rendición de cuentas el 18 de marzo de 2025.
Al ingresar un nuevo servidor judicial se realiza la respectiva inducción donde se abarcan temas relevantes, tale como: La ética en el desarrollo de sus funciones. No se materializó el riesgo.</t>
  </si>
  <si>
    <t>No se han identificado situaciones que puedan materializar el riesgo. El Consejo Superior de la Judicatura, mediante la Escuela Judicial Rodrigo Lara Bonilla y otros medios,  realiza capacitaciones en temas relacionados a la buenas prácticas en el Despacho .
El Consejo y la Dirección Seccional realizó la Audiencia de rendición de cuentas el 18 de marzo de 2025.
Al ingresar un nuevo servidor judicial se realiza la respectiva inducción donde se abarcan temas relevantes, tale como: La ética en el desarrollo de sus funciones.</t>
  </si>
  <si>
    <t>No se han identificado situaciones que puedan materializar el riesgo. Con el apoyo del Ingeniero de Sistemas de la Seccional, semanalmente se hace una verificación aleatoria de que efectivamente estén cargados en el micrositio del Consejo Seccional de la Judicatura de Córdoba todas las circulares, acuerdos de interés de general y demás documentos u oficios que se requieran puiblicar.</t>
  </si>
  <si>
    <t>Realización de programas de formación, capacitación y sensibilización en temas de Probidad y ética de lo público. Código de ética del Servidor Judicial socializado en jornadas de inducción.</t>
  </si>
  <si>
    <t>Se tiene determinado lo que se debe publicar y los medios mediante matriz de comunicaciones.</t>
  </si>
  <si>
    <t>Código de ética del servidor judicial disponible en el micrositio.</t>
  </si>
  <si>
    <t>Se deja la trazabilidad desde los medios (correo electrónico, página web) y todo lo que ingresa por correspondencia queda registrado.</t>
  </si>
  <si>
    <t>Se manejan los documentos de manera digital.</t>
  </si>
  <si>
    <t>¿Está estabelcida la frecuenica del control?</t>
  </si>
  <si>
    <t>Pérdidas de información</t>
  </si>
  <si>
    <t>Pérdidas de información de la gestión administrativa</t>
  </si>
  <si>
    <t>Líder del proceso</t>
  </si>
  <si>
    <t>1/01/2025 - 31/12/2025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</si>
</sst>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8"/>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7"/>
        <bgColor indexed="64"/>
      </patternFill>
    </fill>
    <fill>
      <patternFill patternType="solid">
        <fgColor rgb="FFFFD347"/>
        <bgColor indexed="64"/>
      </patternFill>
    </fill>
  </fills>
  <borders count="12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style="thin">
        <color indexed="64"/>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5">
    <xf numFmtId="0" fontId="0" fillId="0" borderId="0"/>
    <xf numFmtId="0" fontId="8" fillId="0" borderId="0"/>
    <xf numFmtId="0" fontId="9" fillId="0" borderId="0"/>
    <xf numFmtId="43" fontId="36" fillId="0" borderId="0" applyFont="0" applyFill="0" applyBorder="0" applyAlignment="0" applyProtection="0"/>
    <xf numFmtId="9" fontId="36" fillId="0" borderId="0" applyFont="0" applyFill="0" applyBorder="0" applyAlignment="0" applyProtection="0"/>
  </cellStyleXfs>
  <cellXfs count="56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17" fillId="3" borderId="0" xfId="0" applyFont="1" applyFill="1"/>
    <xf numFmtId="0" fontId="11" fillId="3" borderId="0" xfId="0" applyFont="1" applyFill="1"/>
    <xf numFmtId="0" fontId="26" fillId="3" borderId="0" xfId="0" applyFont="1" applyFill="1"/>
    <xf numFmtId="0" fontId="2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27" fillId="0" borderId="0" xfId="0" applyFont="1"/>
    <xf numFmtId="0" fontId="13" fillId="0" borderId="0" xfId="0" applyFont="1"/>
    <xf numFmtId="0" fontId="0" fillId="0" borderId="0" xfId="0" applyProtection="1">
      <protection locked="0"/>
    </xf>
    <xf numFmtId="0" fontId="33" fillId="17" borderId="37" xfId="0" applyFont="1" applyFill="1" applyBorder="1" applyAlignment="1" applyProtection="1">
      <alignment horizontal="center" vertical="center" textRotation="90"/>
      <protection locked="0"/>
    </xf>
    <xf numFmtId="0" fontId="34" fillId="4" borderId="37" xfId="0" applyFont="1" applyFill="1" applyBorder="1" applyAlignment="1">
      <alignment horizontal="center" vertical="center" wrapText="1"/>
    </xf>
    <xf numFmtId="0" fontId="27" fillId="18" borderId="0" xfId="0" applyFont="1" applyFill="1"/>
    <xf numFmtId="0" fontId="13" fillId="3" borderId="0" xfId="0" applyFont="1" applyFill="1" applyAlignment="1" applyProtection="1">
      <alignment vertical="center"/>
      <protection locked="0"/>
    </xf>
    <xf numFmtId="0" fontId="31" fillId="3" borderId="0" xfId="0" applyFont="1" applyFill="1" applyAlignment="1" applyProtection="1">
      <alignment horizontal="center" vertical="center"/>
      <protection locked="0"/>
    </xf>
    <xf numFmtId="0" fontId="27" fillId="3" borderId="0" xfId="0" applyFont="1" applyFill="1"/>
    <xf numFmtId="0" fontId="13" fillId="3" borderId="0" xfId="0" applyFont="1" applyFill="1"/>
    <xf numFmtId="0" fontId="33" fillId="4" borderId="37" xfId="0" applyFont="1" applyFill="1" applyBorder="1" applyAlignment="1" applyProtection="1">
      <alignment horizontal="center" vertical="center" wrapText="1"/>
      <protection locked="0"/>
    </xf>
    <xf numFmtId="0" fontId="25"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5" fillId="4" borderId="10" xfId="0" applyFont="1" applyFill="1" applyBorder="1" applyAlignment="1">
      <alignment vertical="center"/>
    </xf>
    <xf numFmtId="0" fontId="25" fillId="4" borderId="36" xfId="0" applyFont="1" applyFill="1" applyBorder="1" applyAlignment="1">
      <alignment vertical="center"/>
    </xf>
    <xf numFmtId="0" fontId="25" fillId="4" borderId="35" xfId="0" applyFont="1" applyFill="1" applyBorder="1" applyAlignment="1">
      <alignment vertical="center"/>
    </xf>
    <xf numFmtId="0" fontId="1" fillId="3" borderId="33"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4" fillId="4" borderId="5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28"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9"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58" xfId="0" applyFont="1" applyFill="1" applyBorder="1" applyAlignment="1">
      <alignment horizontal="center" vertical="center" textRotation="90" wrapText="1"/>
    </xf>
    <xf numFmtId="0" fontId="4" fillId="4" borderId="59" xfId="0" applyFont="1" applyFill="1" applyBorder="1" applyAlignment="1">
      <alignment horizontal="center" vertical="center" textRotation="90" wrapText="1"/>
    </xf>
    <xf numFmtId="0" fontId="40" fillId="0" borderId="0" xfId="0" applyFont="1" applyAlignment="1">
      <alignment horizontal="center" vertical="center"/>
    </xf>
    <xf numFmtId="0" fontId="41" fillId="0" borderId="0" xfId="0" applyFont="1" applyAlignment="1">
      <alignment horizontal="center" vertical="center" wrapText="1"/>
    </xf>
    <xf numFmtId="0" fontId="42" fillId="6" borderId="0" xfId="0" applyFont="1" applyFill="1" applyAlignment="1">
      <alignment horizontal="center" vertical="center" wrapText="1" readingOrder="1"/>
    </xf>
    <xf numFmtId="0" fontId="43" fillId="3" borderId="0" xfId="0" applyFont="1" applyFill="1"/>
    <xf numFmtId="0" fontId="42" fillId="6" borderId="31" xfId="0" applyFont="1" applyFill="1" applyBorder="1" applyAlignment="1">
      <alignment horizontal="center" vertical="center" wrapText="1" readingOrder="1"/>
    </xf>
    <xf numFmtId="0" fontId="44" fillId="7" borderId="6" xfId="0" applyFont="1" applyFill="1" applyBorder="1" applyAlignment="1">
      <alignment horizontal="center" vertical="center" wrapText="1" readingOrder="1"/>
    </xf>
    <xf numFmtId="0" fontId="44" fillId="8" borderId="6" xfId="0" applyFont="1" applyFill="1" applyBorder="1" applyAlignment="1">
      <alignment horizontal="center" vertical="center" wrapText="1" readingOrder="1"/>
    </xf>
    <xf numFmtId="0" fontId="44" fillId="9" borderId="6" xfId="0" applyFont="1" applyFill="1" applyBorder="1" applyAlignment="1">
      <alignment horizontal="center" vertical="center" wrapText="1" readingOrder="1"/>
    </xf>
    <xf numFmtId="0" fontId="44" fillId="10" borderId="6" xfId="0" applyFont="1" applyFill="1" applyBorder="1" applyAlignment="1">
      <alignment horizontal="center" vertical="center" wrapText="1" readingOrder="1"/>
    </xf>
    <xf numFmtId="0" fontId="45" fillId="11" borderId="6" xfId="0" applyFont="1" applyFill="1" applyBorder="1" applyAlignment="1">
      <alignment horizontal="center" vertical="center" wrapText="1" readingOrder="1"/>
    </xf>
    <xf numFmtId="0" fontId="44" fillId="3" borderId="0" xfId="0" applyFont="1" applyFill="1" applyAlignment="1">
      <alignment horizontal="justify" vertical="center" wrapText="1" readingOrder="1"/>
    </xf>
    <xf numFmtId="0" fontId="46" fillId="3" borderId="0" xfId="0" applyFont="1" applyFill="1"/>
    <xf numFmtId="0" fontId="41" fillId="3" borderId="0" xfId="0" applyFont="1" applyFill="1" applyAlignment="1">
      <alignment horizontal="center" vertical="center" wrapText="1"/>
    </xf>
    <xf numFmtId="0" fontId="46" fillId="0" borderId="0" xfId="0" applyFont="1"/>
    <xf numFmtId="0" fontId="44" fillId="7" borderId="21" xfId="0" applyFont="1" applyFill="1" applyBorder="1" applyAlignment="1">
      <alignment horizontal="center" vertical="center" wrapText="1" readingOrder="1"/>
    </xf>
    <xf numFmtId="0" fontId="44" fillId="8" borderId="22" xfId="0" applyFont="1" applyFill="1" applyBorder="1" applyAlignment="1">
      <alignment horizontal="center" vertical="center" wrapText="1" readingOrder="1"/>
    </xf>
    <xf numFmtId="0" fontId="44" fillId="9" borderId="22" xfId="0" applyFont="1" applyFill="1" applyBorder="1" applyAlignment="1">
      <alignment horizontal="center" vertical="center" wrapText="1" readingOrder="1"/>
    </xf>
    <xf numFmtId="0" fontId="44" fillId="10" borderId="22" xfId="0" applyFont="1" applyFill="1" applyBorder="1" applyAlignment="1">
      <alignment horizontal="center" vertical="center" wrapText="1" readingOrder="1"/>
    </xf>
    <xf numFmtId="0" fontId="45" fillId="11" borderId="22" xfId="0" applyFont="1" applyFill="1" applyBorder="1" applyAlignment="1">
      <alignment horizontal="center" vertical="center" wrapText="1" readingOrder="1"/>
    </xf>
    <xf numFmtId="0" fontId="47" fillId="3" borderId="0" xfId="0" applyFont="1" applyFill="1"/>
    <xf numFmtId="1" fontId="46" fillId="3" borderId="0" xfId="0" applyNumberFormat="1" applyFont="1" applyFill="1" applyAlignment="1">
      <alignment horizontal="center"/>
    </xf>
    <xf numFmtId="0" fontId="48" fillId="3" borderId="0" xfId="0" applyFont="1" applyFill="1" applyAlignment="1">
      <alignment vertical="center"/>
    </xf>
    <xf numFmtId="0" fontId="46" fillId="3" borderId="0" xfId="0" applyFont="1" applyFill="1" applyAlignment="1">
      <alignment horizontal="center" vertical="center"/>
    </xf>
    <xf numFmtId="0" fontId="0" fillId="3" borderId="61" xfId="0" applyFill="1" applyBorder="1"/>
    <xf numFmtId="0" fontId="4" fillId="4" borderId="60" xfId="0" applyFont="1" applyFill="1" applyBorder="1" applyAlignment="1">
      <alignment horizontal="center" vertical="center" wrapText="1"/>
    </xf>
    <xf numFmtId="0" fontId="4" fillId="3" borderId="49"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2" fillId="6" borderId="0" xfId="0" applyFont="1" applyFill="1" applyAlignment="1">
      <alignment vertical="center" wrapText="1" readingOrder="1"/>
    </xf>
    <xf numFmtId="0" fontId="17" fillId="3" borderId="6" xfId="0" applyFont="1" applyFill="1" applyBorder="1"/>
    <xf numFmtId="0" fontId="0" fillId="3" borderId="10" xfId="0" applyFill="1" applyBorder="1"/>
    <xf numFmtId="0" fontId="41" fillId="3" borderId="6" xfId="0" applyFont="1" applyFill="1" applyBorder="1" applyAlignment="1">
      <alignment horizontal="center" vertical="center" wrapText="1"/>
    </xf>
    <xf numFmtId="1" fontId="44" fillId="0" borderId="6" xfId="3" applyNumberFormat="1" applyFont="1" applyBorder="1" applyAlignment="1">
      <alignment horizontal="center" vertical="center" wrapText="1" readingOrder="1"/>
    </xf>
    <xf numFmtId="0" fontId="44" fillId="7" borderId="71" xfId="0" applyFont="1" applyFill="1" applyBorder="1" applyAlignment="1">
      <alignment horizontal="center" vertical="center" wrapText="1" readingOrder="1"/>
    </xf>
    <xf numFmtId="0" fontId="44" fillId="8" borderId="72" xfId="0" applyFont="1" applyFill="1" applyBorder="1" applyAlignment="1">
      <alignment horizontal="center" vertical="center" wrapText="1" readingOrder="1"/>
    </xf>
    <xf numFmtId="0" fontId="44" fillId="9" borderId="72" xfId="0" applyFont="1" applyFill="1" applyBorder="1" applyAlignment="1">
      <alignment horizontal="center" vertical="center" wrapText="1" readingOrder="1"/>
    </xf>
    <xf numFmtId="0" fontId="44" fillId="10" borderId="72" xfId="0" applyFont="1" applyFill="1" applyBorder="1" applyAlignment="1">
      <alignment horizontal="center" vertical="center" wrapText="1" readingOrder="1"/>
    </xf>
    <xf numFmtId="0" fontId="45" fillId="11" borderId="72" xfId="0" applyFont="1" applyFill="1" applyBorder="1" applyAlignment="1">
      <alignment horizontal="center" vertical="center" wrapText="1" readingOrder="1"/>
    </xf>
    <xf numFmtId="0" fontId="0" fillId="3" borderId="67" xfId="0" applyFill="1" applyBorder="1"/>
    <xf numFmtId="0" fontId="0" fillId="3" borderId="69" xfId="0" applyFill="1" applyBorder="1"/>
    <xf numFmtId="0" fontId="0" fillId="3" borderId="70" xfId="0" applyFill="1" applyBorder="1"/>
    <xf numFmtId="0" fontId="0" fillId="3" borderId="11" xfId="0" applyFill="1" applyBorder="1"/>
    <xf numFmtId="0" fontId="0" fillId="3" borderId="12" xfId="0" applyFill="1" applyBorder="1"/>
    <xf numFmtId="0" fontId="16" fillId="14" borderId="66" xfId="0" applyFont="1" applyFill="1" applyBorder="1" applyAlignment="1" applyProtection="1">
      <alignment horizontal="center" vertical="center" wrapText="1" readingOrder="1"/>
      <protection hidden="1"/>
    </xf>
    <xf numFmtId="0" fontId="0" fillId="3" borderId="18" xfId="0" applyFill="1" applyBorder="1"/>
    <xf numFmtId="0" fontId="28" fillId="0" borderId="18" xfId="0" applyFont="1" applyBorder="1" applyAlignment="1">
      <alignment horizontal="center" vertical="center" wrapText="1"/>
    </xf>
    <xf numFmtId="0" fontId="28" fillId="0" borderId="68"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11" fillId="3" borderId="0" xfId="0" applyFont="1" applyFill="1" applyAlignment="1">
      <alignment vertical="top"/>
    </xf>
    <xf numFmtId="0" fontId="11" fillId="0" borderId="0" xfId="0" applyFont="1" applyAlignment="1">
      <alignment vertical="top"/>
    </xf>
    <xf numFmtId="0" fontId="39" fillId="4" borderId="38" xfId="0" applyFont="1" applyFill="1" applyBorder="1" applyAlignment="1">
      <alignment horizontal="center" vertical="center" textRotation="90"/>
    </xf>
    <xf numFmtId="0" fontId="58" fillId="3" borderId="63" xfId="0" applyFont="1" applyFill="1" applyBorder="1" applyAlignment="1">
      <alignment vertical="center" wrapText="1"/>
    </xf>
    <xf numFmtId="0" fontId="58" fillId="3" borderId="17" xfId="0" applyFont="1" applyFill="1" applyBorder="1" applyAlignment="1">
      <alignment vertical="center" wrapText="1"/>
    </xf>
    <xf numFmtId="0" fontId="25" fillId="4" borderId="10" xfId="0" applyFont="1" applyFill="1" applyBorder="1" applyAlignment="1">
      <alignment horizontal="left" vertical="top"/>
    </xf>
    <xf numFmtId="0" fontId="25" fillId="4" borderId="0" xfId="0" applyFont="1" applyFill="1" applyAlignment="1">
      <alignment horizontal="left" vertical="top"/>
    </xf>
    <xf numFmtId="0" fontId="0" fillId="0" borderId="0" xfId="0" applyAlignment="1">
      <alignment horizontal="left" vertical="top"/>
    </xf>
    <xf numFmtId="0" fontId="61"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2" xfId="1" applyFill="1" applyBorder="1"/>
    <xf numFmtId="0" fontId="19" fillId="4" borderId="34" xfId="1" applyFont="1" applyFill="1" applyBorder="1" applyAlignment="1">
      <alignment horizontal="center" vertical="center"/>
    </xf>
    <xf numFmtId="0" fontId="8" fillId="3" borderId="44" xfId="1" applyFill="1" applyBorder="1"/>
    <xf numFmtId="0" fontId="52" fillId="3" borderId="11" xfId="1" applyFont="1" applyFill="1" applyBorder="1" applyAlignment="1">
      <alignment horizontal="left" vertical="center" wrapText="1"/>
    </xf>
    <xf numFmtId="0" fontId="17"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7" fillId="3" borderId="90" xfId="0" applyFont="1" applyFill="1" applyBorder="1" applyAlignment="1">
      <alignment horizontal="center" vertical="center"/>
    </xf>
    <xf numFmtId="0" fontId="8" fillId="3" borderId="0" xfId="1" applyFill="1" applyAlignment="1">
      <alignment horizontal="center" vertical="center"/>
    </xf>
    <xf numFmtId="0" fontId="17" fillId="3" borderId="69" xfId="0" applyFont="1" applyFill="1" applyBorder="1"/>
    <xf numFmtId="0" fontId="17" fillId="3" borderId="69"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93" xfId="0" applyFont="1" applyFill="1" applyBorder="1" applyAlignment="1">
      <alignment vertical="center"/>
    </xf>
    <xf numFmtId="0" fontId="4" fillId="4" borderId="0" xfId="0" applyFont="1" applyFill="1" applyAlignment="1">
      <alignment vertical="center"/>
    </xf>
    <xf numFmtId="0" fontId="25" fillId="4" borderId="98" xfId="0" applyFont="1" applyFill="1" applyBorder="1" applyAlignment="1">
      <alignment vertical="center"/>
    </xf>
    <xf numFmtId="0" fontId="25" fillId="4" borderId="103" xfId="0" applyFont="1" applyFill="1" applyBorder="1" applyAlignment="1">
      <alignment vertical="center"/>
    </xf>
    <xf numFmtId="0" fontId="27" fillId="20" borderId="0" xfId="0" applyFont="1" applyFill="1"/>
    <xf numFmtId="0" fontId="0" fillId="0" borderId="23" xfId="0" applyBorder="1" applyAlignment="1">
      <alignment horizontal="justify" vertical="center" wrapText="1"/>
    </xf>
    <xf numFmtId="0" fontId="0" fillId="0" borderId="34" xfId="0" applyBorder="1" applyAlignment="1">
      <alignment horizontal="center" vertical="center" wrapText="1"/>
    </xf>
    <xf numFmtId="0" fontId="12" fillId="3" borderId="6" xfId="0" applyFont="1" applyFill="1" applyBorder="1" applyAlignment="1">
      <alignment horizontal="center" vertical="center" wrapText="1"/>
    </xf>
    <xf numFmtId="0" fontId="0" fillId="0" borderId="34"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6" xfId="0" applyBorder="1" applyAlignment="1">
      <alignment horizontal="justify" vertical="center"/>
    </xf>
    <xf numFmtId="0" fontId="12" fillId="3" borderId="3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6" xfId="0" applyNumberFormat="1" applyBorder="1" applyAlignment="1">
      <alignment horizontal="justify" vertical="center" wrapText="1"/>
    </xf>
    <xf numFmtId="0" fontId="22" fillId="0" borderId="6"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4" fontId="0" fillId="0" borderId="34" xfId="0" applyNumberFormat="1" applyBorder="1" applyAlignment="1">
      <alignment horizontal="center" vertical="center" wrapText="1"/>
    </xf>
    <xf numFmtId="4" fontId="0" fillId="0" borderId="6" xfId="0" applyNumberForma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34" xfId="4" applyNumberFormat="1" applyFont="1" applyBorder="1" applyAlignment="1">
      <alignment horizontal="center" vertical="center" wrapText="1"/>
    </xf>
    <xf numFmtId="0" fontId="18" fillId="15" borderId="0" xfId="0" applyFont="1" applyFill="1" applyAlignment="1" applyProtection="1">
      <alignment horizontal="center" vertical="center" wrapText="1"/>
      <protection locked="0"/>
    </xf>
    <xf numFmtId="0" fontId="68" fillId="0" borderId="0" xfId="0" applyFont="1" applyAlignment="1" applyProtection="1">
      <alignment vertical="center"/>
      <protection locked="0"/>
    </xf>
    <xf numFmtId="0" fontId="68" fillId="0" borderId="0" xfId="0" applyFont="1" applyProtection="1">
      <protection locked="0"/>
    </xf>
    <xf numFmtId="0" fontId="68" fillId="0" borderId="0" xfId="0" applyFont="1"/>
    <xf numFmtId="0" fontId="70" fillId="21" borderId="106" xfId="0" applyFont="1" applyFill="1" applyBorder="1" applyAlignment="1" applyProtection="1">
      <alignment horizontal="left" vertical="center" wrapText="1"/>
      <protection locked="0"/>
    </xf>
    <xf numFmtId="0" fontId="70" fillId="21" borderId="106" xfId="0" applyFont="1" applyFill="1" applyBorder="1" applyAlignment="1" applyProtection="1">
      <alignment horizontal="center" vertical="center"/>
      <protection locked="0"/>
    </xf>
    <xf numFmtId="0" fontId="71" fillId="5" borderId="106" xfId="0" applyFont="1" applyFill="1" applyBorder="1" applyAlignment="1" applyProtection="1">
      <alignment horizontal="center" vertical="center" wrapText="1"/>
      <protection locked="0"/>
    </xf>
    <xf numFmtId="0" fontId="68" fillId="0" borderId="0" xfId="0" applyFont="1" applyAlignment="1" applyProtection="1">
      <alignment horizontal="left" vertical="center"/>
      <protection locked="0"/>
    </xf>
    <xf numFmtId="0" fontId="70"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8" fillId="0" borderId="0" xfId="0" applyFont="1" applyAlignment="1" applyProtection="1">
      <alignment horizontal="left"/>
      <protection locked="0"/>
    </xf>
    <xf numFmtId="0" fontId="68" fillId="0" borderId="0" xfId="0" applyFont="1" applyAlignment="1" applyProtection="1">
      <alignment horizontal="center"/>
      <protection locked="0"/>
    </xf>
    <xf numFmtId="0" fontId="72" fillId="22" borderId="109" xfId="0" applyFont="1" applyFill="1" applyBorder="1" applyAlignment="1">
      <alignment horizontal="center" vertical="center" wrapText="1" readingOrder="1"/>
    </xf>
    <xf numFmtId="0" fontId="74" fillId="3" borderId="109" xfId="0" applyFont="1" applyFill="1" applyBorder="1" applyAlignment="1">
      <alignment horizontal="center" vertical="center" wrapText="1" readingOrder="1"/>
    </xf>
    <xf numFmtId="0" fontId="74" fillId="3" borderId="109" xfId="0" applyFont="1" applyFill="1" applyBorder="1" applyAlignment="1">
      <alignment horizontal="left" vertical="center" wrapText="1"/>
    </xf>
    <xf numFmtId="0" fontId="74" fillId="3" borderId="109" xfId="0" applyFont="1" applyFill="1" applyBorder="1" applyAlignment="1">
      <alignment horizontal="center" vertical="center" wrapText="1"/>
    </xf>
    <xf numFmtId="0" fontId="68" fillId="3" borderId="0" xfId="0" applyFont="1" applyFill="1"/>
    <xf numFmtId="0" fontId="74" fillId="0" borderId="109" xfId="0" applyFont="1" applyBorder="1" applyAlignment="1">
      <alignment horizontal="center" vertical="center" wrapText="1" readingOrder="1"/>
    </xf>
    <xf numFmtId="0" fontId="74" fillId="0" borderId="109" xfId="0" applyFont="1" applyBorder="1" applyAlignment="1">
      <alignment horizontal="left" vertical="center" wrapText="1"/>
    </xf>
    <xf numFmtId="0" fontId="74" fillId="23" borderId="109" xfId="0" applyFont="1" applyFill="1" applyBorder="1" applyAlignment="1">
      <alignment horizontal="left" vertical="center" wrapText="1"/>
    </xf>
    <xf numFmtId="0" fontId="71" fillId="0" borderId="0" xfId="0" applyFont="1" applyAlignment="1">
      <alignment vertical="center" wrapText="1"/>
    </xf>
    <xf numFmtId="0" fontId="72" fillId="0" borderId="109" xfId="0" applyFont="1" applyBorder="1" applyAlignment="1">
      <alignment vertical="center" wrapText="1" readingOrder="1"/>
    </xf>
    <xf numFmtId="0" fontId="74" fillId="3" borderId="109" xfId="0" applyFont="1" applyFill="1" applyBorder="1" applyAlignment="1">
      <alignment horizontal="left" vertical="center" wrapText="1" readingOrder="1"/>
    </xf>
    <xf numFmtId="0" fontId="70" fillId="0" borderId="0" xfId="0" applyFont="1"/>
    <xf numFmtId="0" fontId="74" fillId="3" borderId="109" xfId="0" applyFont="1" applyFill="1" applyBorder="1" applyAlignment="1">
      <alignment horizontal="left" vertical="center"/>
    </xf>
    <xf numFmtId="0" fontId="74" fillId="3" borderId="109" xfId="0" applyFont="1" applyFill="1" applyBorder="1" applyAlignment="1">
      <alignment vertical="center" wrapText="1"/>
    </xf>
    <xf numFmtId="0" fontId="74" fillId="3" borderId="109" xfId="0" applyFont="1" applyFill="1" applyBorder="1" applyAlignment="1">
      <alignment vertical="center" wrapText="1" readingOrder="1"/>
    </xf>
    <xf numFmtId="0" fontId="74" fillId="3" borderId="109" xfId="0" applyFont="1" applyFill="1" applyBorder="1" applyAlignment="1">
      <alignment vertical="center"/>
    </xf>
    <xf numFmtId="0" fontId="74" fillId="3" borderId="109" xfId="0" applyFont="1" applyFill="1" applyBorder="1" applyAlignment="1">
      <alignment horizontal="center" vertical="center"/>
    </xf>
    <xf numFmtId="0" fontId="74" fillId="3" borderId="110" xfId="0" applyFont="1" applyFill="1" applyBorder="1" applyAlignment="1">
      <alignment horizontal="center" vertical="center" wrapText="1" readingOrder="1"/>
    </xf>
    <xf numFmtId="0" fontId="74" fillId="3" borderId="110" xfId="0" applyFont="1" applyFill="1" applyBorder="1" applyAlignment="1">
      <alignment horizontal="left" vertical="center" wrapText="1"/>
    </xf>
    <xf numFmtId="0" fontId="74" fillId="3" borderId="110" xfId="0" applyFont="1" applyFill="1" applyBorder="1" applyAlignment="1">
      <alignment horizontal="center" vertical="center"/>
    </xf>
    <xf numFmtId="0" fontId="72" fillId="0" borderId="0" xfId="0" applyFont="1" applyAlignment="1">
      <alignment vertical="center" wrapText="1" readingOrder="1"/>
    </xf>
    <xf numFmtId="0" fontId="74" fillId="3" borderId="0" xfId="0" applyFont="1" applyFill="1" applyAlignment="1">
      <alignment horizontal="center" vertical="center" wrapText="1" readingOrder="1"/>
    </xf>
    <xf numFmtId="0" fontId="74" fillId="0" borderId="0" xfId="0" applyFont="1" applyAlignment="1">
      <alignment vertical="center"/>
    </xf>
    <xf numFmtId="0" fontId="68" fillId="0" borderId="0" xfId="0" applyFont="1" applyAlignment="1">
      <alignment horizontal="left"/>
    </xf>
    <xf numFmtId="0" fontId="68" fillId="0" borderId="0" xfId="0" applyFont="1" applyAlignment="1">
      <alignment horizontal="center"/>
    </xf>
    <xf numFmtId="0" fontId="75" fillId="0" borderId="0" xfId="0" applyFont="1" applyAlignment="1">
      <alignment wrapText="1"/>
    </xf>
    <xf numFmtId="0" fontId="77" fillId="0" borderId="0" xfId="0" applyFont="1"/>
    <xf numFmtId="0" fontId="79" fillId="22" borderId="106" xfId="0" applyFont="1" applyFill="1" applyBorder="1" applyAlignment="1">
      <alignment horizontal="center" vertical="center"/>
    </xf>
    <xf numFmtId="0" fontId="79" fillId="5" borderId="106" xfId="0" applyFont="1" applyFill="1" applyBorder="1" applyAlignment="1">
      <alignment horizontal="center" vertical="center"/>
    </xf>
    <xf numFmtId="0" fontId="79" fillId="5" borderId="106" xfId="0" applyFont="1" applyFill="1" applyBorder="1" applyAlignment="1">
      <alignment vertical="center" wrapText="1"/>
    </xf>
    <xf numFmtId="0" fontId="79" fillId="3" borderId="106" xfId="0" applyFont="1" applyFill="1" applyBorder="1" applyAlignment="1">
      <alignment horizontal="left" vertical="top" wrapText="1"/>
    </xf>
    <xf numFmtId="0" fontId="80" fillId="3" borderId="106" xfId="0" applyFont="1" applyFill="1" applyBorder="1" applyAlignment="1">
      <alignment horizontal="center" vertical="center" wrapText="1"/>
    </xf>
    <xf numFmtId="0" fontId="81" fillId="3" borderId="106" xfId="0" applyFont="1" applyFill="1" applyBorder="1" applyAlignment="1">
      <alignment horizontal="center" vertical="center" wrapText="1"/>
    </xf>
    <xf numFmtId="0" fontId="81" fillId="3" borderId="106" xfId="0" applyFont="1" applyFill="1" applyBorder="1" applyAlignment="1">
      <alignment horizontal="left" vertical="center"/>
    </xf>
    <xf numFmtId="0" fontId="79" fillId="0" borderId="106" xfId="0" applyFont="1" applyBorder="1" applyAlignment="1">
      <alignment vertical="top" wrapText="1"/>
    </xf>
    <xf numFmtId="0" fontId="80" fillId="3" borderId="106" xfId="0" applyFont="1" applyFill="1" applyBorder="1" applyAlignment="1">
      <alignment horizontal="center" vertical="center"/>
    </xf>
    <xf numFmtId="0" fontId="81" fillId="3" borderId="106" xfId="0" applyFont="1" applyFill="1" applyBorder="1" applyAlignment="1">
      <alignment horizontal="center" vertical="center"/>
    </xf>
    <xf numFmtId="0" fontId="79" fillId="3" borderId="106" xfId="0" applyFont="1" applyFill="1" applyBorder="1" applyAlignment="1">
      <alignment horizontal="left" vertical="center" wrapText="1"/>
    </xf>
    <xf numFmtId="0" fontId="79" fillId="0" borderId="106" xfId="0" applyFont="1" applyBorder="1" applyAlignment="1">
      <alignment horizontal="left" vertical="center" wrapText="1"/>
    </xf>
    <xf numFmtId="0" fontId="81" fillId="0" borderId="106" xfId="0" applyFont="1" applyBorder="1" applyAlignment="1">
      <alignment horizontal="left" vertical="center"/>
    </xf>
    <xf numFmtId="0" fontId="77" fillId="0" borderId="0" xfId="0" applyFont="1" applyAlignment="1">
      <alignment horizontal="left"/>
    </xf>
    <xf numFmtId="0" fontId="75" fillId="0" borderId="0" xfId="0" applyFont="1" applyAlignment="1">
      <alignment horizontal="center"/>
    </xf>
    <xf numFmtId="0" fontId="77" fillId="0" borderId="0" xfId="0" applyFont="1" applyAlignment="1">
      <alignment horizontal="center"/>
    </xf>
    <xf numFmtId="0" fontId="42" fillId="6" borderId="67" xfId="0" applyFont="1" applyFill="1" applyBorder="1" applyAlignment="1">
      <alignment horizontal="center" vertical="center" wrapText="1" readingOrder="1"/>
    </xf>
    <xf numFmtId="0" fontId="42" fillId="6" borderId="69" xfId="0" applyFont="1" applyFill="1" applyBorder="1" applyAlignment="1">
      <alignment horizontal="center" vertical="center" wrapText="1" readingOrder="1"/>
    </xf>
    <xf numFmtId="0" fontId="42" fillId="6" borderId="70" xfId="0" applyFont="1" applyFill="1" applyBorder="1" applyAlignment="1">
      <alignment horizontal="center" vertical="center" wrapText="1" readingOrder="1"/>
    </xf>
    <xf numFmtId="0" fontId="44" fillId="0" borderId="6" xfId="0" applyFont="1" applyBorder="1" applyAlignment="1">
      <alignment horizontal="left" vertical="center" wrapText="1" readingOrder="1"/>
    </xf>
    <xf numFmtId="9" fontId="44" fillId="0" borderId="6" xfId="4" applyFont="1" applyBorder="1" applyAlignment="1">
      <alignment horizontal="center" vertical="center" wrapText="1" readingOrder="1"/>
    </xf>
    <xf numFmtId="0" fontId="44" fillId="0" borderId="6" xfId="0" applyFont="1" applyBorder="1" applyAlignment="1">
      <alignment horizontal="justify" vertical="center" wrapText="1" readingOrder="1"/>
    </xf>
    <xf numFmtId="4" fontId="0" fillId="0" borderId="23" xfId="0" applyNumberFormat="1" applyBorder="1" applyAlignment="1">
      <alignment horizontal="center" vertical="center" wrapText="1"/>
    </xf>
    <xf numFmtId="0" fontId="82" fillId="0" borderId="115" xfId="0" applyFont="1" applyBorder="1" applyAlignment="1">
      <alignment horizontal="center" vertical="center" wrapText="1"/>
    </xf>
    <xf numFmtId="0" fontId="82" fillId="0" borderId="70" xfId="0" applyFont="1" applyBorder="1" applyAlignment="1">
      <alignment horizontal="center" vertical="center" wrapText="1"/>
    </xf>
    <xf numFmtId="0" fontId="83" fillId="0" borderId="68" xfId="0" applyFont="1" applyBorder="1" applyAlignment="1">
      <alignment horizontal="center" vertical="center" wrapText="1"/>
    </xf>
    <xf numFmtId="0" fontId="83" fillId="0" borderId="20" xfId="0" applyFont="1" applyBorder="1" applyAlignment="1">
      <alignment horizontal="center" vertical="center" wrapText="1"/>
    </xf>
    <xf numFmtId="0" fontId="82" fillId="0" borderId="116" xfId="0" applyFont="1" applyBorder="1" applyAlignment="1">
      <alignment horizontal="center" vertical="center" wrapText="1"/>
    </xf>
    <xf numFmtId="0" fontId="82" fillId="0" borderId="12" xfId="0" applyFont="1" applyBorder="1" applyAlignment="1">
      <alignment horizontal="center" vertical="center" wrapText="1"/>
    </xf>
    <xf numFmtId="14" fontId="83" fillId="0" borderId="20" xfId="0" applyNumberFormat="1"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3" borderId="34" xfId="0" applyFont="1" applyFill="1" applyBorder="1" applyAlignment="1">
      <alignment horizontal="center" vertical="center"/>
    </xf>
    <xf numFmtId="0" fontId="12" fillId="3" borderId="6" xfId="0" applyFont="1" applyFill="1" applyBorder="1" applyAlignment="1">
      <alignment horizontal="center" vertical="center"/>
    </xf>
    <xf numFmtId="9" fontId="0" fillId="0" borderId="34" xfId="0" applyNumberFormat="1" applyBorder="1" applyAlignment="1">
      <alignment horizontal="center" vertical="center" wrapText="1"/>
    </xf>
    <xf numFmtId="0" fontId="0" fillId="3" borderId="43" xfId="0" applyFill="1" applyBorder="1" applyAlignment="1">
      <alignment horizontal="center" vertical="center" wrapText="1"/>
    </xf>
    <xf numFmtId="0" fontId="22" fillId="0" borderId="43" xfId="0" applyFont="1" applyBorder="1" applyAlignment="1" applyProtection="1">
      <alignment horizontal="center" vertical="center" wrapText="1"/>
      <protection locked="0"/>
    </xf>
    <xf numFmtId="0" fontId="22" fillId="0" borderId="98" xfId="0" applyFont="1" applyBorder="1" applyAlignment="1" applyProtection="1">
      <alignment horizontal="center" vertical="center" wrapText="1"/>
      <protection locked="0"/>
    </xf>
    <xf numFmtId="14" fontId="12" fillId="3" borderId="65" xfId="0" applyNumberFormat="1" applyFont="1" applyFill="1" applyBorder="1" applyAlignment="1">
      <alignment horizontal="center" vertical="center" wrapText="1"/>
    </xf>
    <xf numFmtId="0" fontId="13" fillId="0" borderId="27" xfId="0" applyFont="1" applyBorder="1" applyAlignment="1">
      <alignment vertical="center"/>
    </xf>
    <xf numFmtId="0" fontId="13" fillId="0" borderId="23" xfId="0" applyFont="1" applyBorder="1" applyAlignment="1">
      <alignment vertical="center"/>
    </xf>
    <xf numFmtId="0" fontId="0" fillId="0" borderId="34" xfId="0" applyBorder="1" applyAlignment="1">
      <alignment horizontal="center" vertical="center" wrapText="1"/>
    </xf>
    <xf numFmtId="0" fontId="0" fillId="0" borderId="6" xfId="0" applyBorder="1" applyAlignment="1">
      <alignment horizontal="center" vertical="center" wrapText="1"/>
    </xf>
    <xf numFmtId="0" fontId="4" fillId="4" borderId="38" xfId="0" applyFont="1" applyFill="1" applyBorder="1" applyAlignment="1">
      <alignment horizontal="center" vertical="center" wrapText="1"/>
    </xf>
    <xf numFmtId="0" fontId="4" fillId="4" borderId="55" xfId="0" applyFont="1" applyFill="1" applyBorder="1" applyAlignment="1">
      <alignment horizontal="center" vertical="center" wrapText="1"/>
    </xf>
    <xf numFmtId="0" fontId="0" fillId="0" borderId="23" xfId="0" applyBorder="1" applyAlignment="1">
      <alignment horizontal="center" vertical="center" wrapText="1"/>
    </xf>
    <xf numFmtId="2" fontId="0" fillId="0" borderId="34"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40" xfId="0" applyFont="1" applyFill="1" applyBorder="1" applyAlignment="1">
      <alignment horizontal="center" vertical="center"/>
    </xf>
    <xf numFmtId="0" fontId="4" fillId="4" borderId="38" xfId="0" applyFont="1" applyFill="1" applyBorder="1" applyAlignment="1">
      <alignment horizontal="center" vertical="center" textRotation="90" wrapText="1"/>
    </xf>
    <xf numFmtId="2" fontId="0" fillId="0" borderId="23" xfId="3" applyNumberFormat="1" applyFont="1" applyBorder="1" applyAlignment="1">
      <alignment horizontal="center" vertical="center" wrapText="1"/>
    </xf>
    <xf numFmtId="0" fontId="4" fillId="4" borderId="53" xfId="0" applyFont="1" applyFill="1" applyBorder="1" applyAlignment="1">
      <alignment horizontal="center" vertical="center"/>
    </xf>
    <xf numFmtId="0" fontId="4" fillId="4" borderId="64" xfId="0" applyFont="1" applyFill="1" applyBorder="1" applyAlignment="1">
      <alignment horizontal="center" vertical="center"/>
    </xf>
    <xf numFmtId="0" fontId="0" fillId="0" borderId="82" xfId="0" applyBorder="1" applyAlignment="1">
      <alignment horizontal="center" vertical="center" wrapText="1"/>
    </xf>
    <xf numFmtId="0" fontId="0" fillId="0" borderId="34" xfId="0" applyBorder="1" applyAlignment="1">
      <alignment horizontal="center" vertical="center" wrapText="1"/>
    </xf>
    <xf numFmtId="9" fontId="0" fillId="0" borderId="34" xfId="0" applyNumberFormat="1" applyBorder="1" applyAlignment="1">
      <alignment horizontal="center" vertical="center" wrapText="1"/>
    </xf>
    <xf numFmtId="0" fontId="0" fillId="0" borderId="6" xfId="0" applyBorder="1" applyAlignment="1">
      <alignment wrapText="1"/>
    </xf>
    <xf numFmtId="0" fontId="22" fillId="0" borderId="6" xfId="0" applyFont="1" applyBorder="1" applyAlignment="1" applyProtection="1">
      <alignment horizontal="left" vertical="center" wrapText="1"/>
      <protection locked="0"/>
    </xf>
    <xf numFmtId="0" fontId="0" fillId="7" borderId="34" xfId="0" applyFill="1" applyBorder="1" applyAlignment="1">
      <alignment horizontal="center" vertical="center" wrapText="1"/>
    </xf>
    <xf numFmtId="0" fontId="0" fillId="25" borderId="34" xfId="0" applyFill="1" applyBorder="1" applyAlignment="1">
      <alignment horizontal="center" vertical="center" wrapText="1"/>
    </xf>
    <xf numFmtId="9" fontId="0" fillId="8" borderId="34" xfId="0" applyNumberFormat="1" applyFill="1" applyBorder="1" applyAlignment="1">
      <alignment horizontal="center" vertical="center" wrapText="1"/>
    </xf>
    <xf numFmtId="9" fontId="0" fillId="7" borderId="34" xfId="0" applyNumberFormat="1" applyFill="1" applyBorder="1" applyAlignment="1">
      <alignment horizontal="center" vertical="center" wrapText="1"/>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60" fillId="0" borderId="0" xfId="0" applyFont="1" applyAlignment="1">
      <alignment horizontal="center" wrapText="1"/>
    </xf>
    <xf numFmtId="0" fontId="62" fillId="0" borderId="0" xfId="0" applyFont="1" applyAlignment="1">
      <alignment horizontal="center"/>
    </xf>
    <xf numFmtId="0" fontId="18" fillId="15" borderId="0" xfId="0" applyFont="1" applyFill="1" applyAlignment="1" applyProtection="1">
      <alignment horizontal="center" vertical="center"/>
      <protection locked="0"/>
    </xf>
    <xf numFmtId="0" fontId="21" fillId="0" borderId="0" xfId="0" applyFont="1" applyAlignment="1">
      <alignment horizontal="center"/>
    </xf>
    <xf numFmtId="0" fontId="0" fillId="0" borderId="67" xfId="0" applyBorder="1" applyAlignment="1">
      <alignment horizontal="left" vertical="top" wrapText="1"/>
    </xf>
    <xf numFmtId="0" fontId="0" fillId="0" borderId="69" xfId="0" applyBorder="1" applyAlignment="1">
      <alignment horizontal="left" vertical="top" wrapText="1"/>
    </xf>
    <xf numFmtId="0" fontId="0" fillId="0" borderId="7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2" fillId="0" borderId="109" xfId="0" applyFont="1" applyBorder="1" applyAlignment="1">
      <alignment horizontal="center" vertical="center" wrapText="1" readingOrder="1"/>
    </xf>
    <xf numFmtId="0" fontId="72" fillId="0" borderId="110" xfId="0" applyFont="1" applyBorder="1" applyAlignment="1">
      <alignment horizontal="center" vertical="center" wrapText="1" readingOrder="1"/>
    </xf>
    <xf numFmtId="0" fontId="72" fillId="0" borderId="111" xfId="0" applyFont="1" applyBorder="1" applyAlignment="1">
      <alignment horizontal="center" vertical="center" wrapText="1" readingOrder="1"/>
    </xf>
    <xf numFmtId="0" fontId="72" fillId="0" borderId="112" xfId="0" applyFont="1" applyBorder="1" applyAlignment="1">
      <alignment horizontal="center" vertical="center" wrapText="1" readingOrder="1"/>
    </xf>
    <xf numFmtId="0" fontId="73" fillId="21" borderId="109" xfId="0" applyFont="1" applyFill="1" applyBorder="1" applyAlignment="1">
      <alignment horizontal="center" vertical="center" wrapText="1" readingOrder="1"/>
    </xf>
    <xf numFmtId="0" fontId="72" fillId="3" borderId="109" xfId="0" applyFont="1" applyFill="1" applyBorder="1" applyAlignment="1">
      <alignment horizontal="center" vertical="center" wrapText="1" readingOrder="1"/>
    </xf>
    <xf numFmtId="0" fontId="72" fillId="0" borderId="109" xfId="0" applyFont="1" applyBorder="1" applyAlignment="1">
      <alignment horizontal="left" vertical="center" wrapText="1" readingOrder="1"/>
    </xf>
    <xf numFmtId="0" fontId="69" fillId="0" borderId="0" xfId="0" applyFont="1" applyAlignment="1" applyProtection="1">
      <alignment horizontal="center" vertical="center" wrapText="1"/>
      <protection locked="0"/>
    </xf>
    <xf numFmtId="0" fontId="71" fillId="5" borderId="107" xfId="0" applyFont="1" applyFill="1" applyBorder="1" applyAlignment="1" applyProtection="1">
      <alignment horizontal="center" vertical="center" wrapText="1"/>
      <protection locked="0"/>
    </xf>
    <xf numFmtId="0" fontId="71" fillId="5" borderId="108" xfId="0" applyFont="1" applyFill="1" applyBorder="1" applyAlignment="1" applyProtection="1">
      <alignment horizontal="center" vertical="center" wrapText="1"/>
      <protection locked="0"/>
    </xf>
    <xf numFmtId="0" fontId="71" fillId="5" borderId="106" xfId="0" applyFont="1" applyFill="1" applyBorder="1" applyAlignment="1" applyProtection="1">
      <alignment horizontal="center" vertical="center"/>
      <protection locked="0"/>
    </xf>
    <xf numFmtId="0" fontId="70" fillId="5" borderId="106" xfId="0" applyFont="1" applyFill="1" applyBorder="1" applyAlignment="1" applyProtection="1">
      <alignment horizontal="center" vertical="center"/>
      <protection locked="0"/>
    </xf>
    <xf numFmtId="0" fontId="72" fillId="0" borderId="106" xfId="0" applyFont="1" applyBorder="1" applyAlignment="1" applyProtection="1">
      <alignment horizontal="center" vertical="center"/>
      <protection locked="0"/>
    </xf>
    <xf numFmtId="0" fontId="72" fillId="22" borderId="106" xfId="0" applyFont="1" applyFill="1" applyBorder="1" applyAlignment="1" applyProtection="1">
      <alignment horizontal="center" vertical="center"/>
      <protection locked="0"/>
    </xf>
    <xf numFmtId="0" fontId="68" fillId="5" borderId="106" xfId="0" applyFont="1" applyFill="1" applyBorder="1" applyAlignment="1" applyProtection="1">
      <alignment horizontal="center" vertical="center" wrapText="1"/>
      <protection locked="0"/>
    </xf>
    <xf numFmtId="0" fontId="68" fillId="5" borderId="106" xfId="0" applyFont="1" applyFill="1" applyBorder="1" applyAlignment="1" applyProtection="1">
      <alignment horizontal="center" vertical="center"/>
      <protection locked="0"/>
    </xf>
    <xf numFmtId="0" fontId="71" fillId="5" borderId="106" xfId="0" applyFont="1" applyFill="1" applyBorder="1" applyAlignment="1" applyProtection="1">
      <alignment horizontal="left" vertical="center" wrapText="1"/>
      <protection locked="0"/>
    </xf>
    <xf numFmtId="0" fontId="76" fillId="0" borderId="0" xfId="0" applyFont="1" applyAlignment="1">
      <alignment horizontal="center" vertical="center" wrapText="1"/>
    </xf>
    <xf numFmtId="0" fontId="78" fillId="21" borderId="106" xfId="0" applyFont="1" applyFill="1" applyBorder="1" applyAlignment="1">
      <alignment horizontal="center"/>
    </xf>
    <xf numFmtId="0" fontId="79" fillId="22" borderId="106" xfId="0" applyFont="1" applyFill="1" applyBorder="1" applyAlignment="1">
      <alignment horizontal="center" vertical="center" wrapText="1"/>
    </xf>
    <xf numFmtId="0" fontId="79" fillId="22" borderId="106" xfId="0" applyFont="1" applyFill="1" applyBorder="1" applyAlignment="1">
      <alignment horizontal="center" vertical="center"/>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84"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85"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86"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69" xfId="2" applyFont="1" applyFill="1" applyBorder="1" applyAlignment="1">
      <alignment horizontal="center" vertical="center" wrapText="1"/>
    </xf>
    <xf numFmtId="0" fontId="59" fillId="4" borderId="87" xfId="2" applyFont="1" applyFill="1" applyBorder="1" applyAlignment="1">
      <alignment horizontal="center" vertical="center" wrapText="1"/>
    </xf>
    <xf numFmtId="0" fontId="59" fillId="4" borderId="88" xfId="1" applyFont="1" applyFill="1" applyBorder="1" applyAlignment="1">
      <alignment horizontal="center" vertical="center"/>
    </xf>
    <xf numFmtId="0" fontId="59" fillId="4" borderId="84" xfId="1" applyFont="1" applyFill="1" applyBorder="1" applyAlignment="1">
      <alignment horizontal="center" vertical="center"/>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2" fillId="3" borderId="89" xfId="1" applyFont="1" applyFill="1" applyBorder="1" applyAlignment="1">
      <alignment horizontal="justify" vertical="center" wrapText="1"/>
    </xf>
    <xf numFmtId="0" fontId="58" fillId="3" borderId="63" xfId="0" applyFont="1" applyFill="1" applyBorder="1" applyAlignment="1">
      <alignment vertical="center" wrapText="1"/>
    </xf>
    <xf numFmtId="0" fontId="58" fillId="3" borderId="17" xfId="0" applyFont="1" applyFill="1" applyBorder="1" applyAlignment="1">
      <alignment vertical="center" wrapText="1"/>
    </xf>
    <xf numFmtId="0" fontId="58" fillId="3" borderId="73" xfId="0" applyFont="1" applyFill="1" applyBorder="1" applyAlignment="1">
      <alignment vertical="center" wrapText="1"/>
    </xf>
    <xf numFmtId="0" fontId="58" fillId="3" borderId="74" xfId="0" applyFont="1" applyFill="1" applyBorder="1" applyAlignment="1">
      <alignment vertical="center" wrapText="1"/>
    </xf>
    <xf numFmtId="0" fontId="58" fillId="3" borderId="15" xfId="0" applyFont="1" applyFill="1" applyBorder="1" applyAlignment="1">
      <alignmen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75" xfId="2" applyFont="1" applyFill="1" applyBorder="1" applyAlignment="1">
      <alignment horizontal="center" vertical="center" wrapText="1"/>
    </xf>
    <xf numFmtId="0" fontId="59" fillId="4" borderId="75" xfId="1" applyFont="1" applyFill="1" applyBorder="1" applyAlignment="1">
      <alignment horizontal="center" vertical="center"/>
    </xf>
    <xf numFmtId="0" fontId="59" fillId="4" borderId="91" xfId="1" applyFont="1" applyFill="1" applyBorder="1" applyAlignment="1">
      <alignment horizontal="center" vertical="center"/>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66" xfId="1" applyFont="1" applyFill="1" applyBorder="1" applyAlignment="1">
      <alignment horizontal="justify" vertical="center" wrapText="1"/>
    </xf>
    <xf numFmtId="0" fontId="58" fillId="7" borderId="6" xfId="0" applyFont="1" applyFill="1" applyBorder="1" applyAlignment="1">
      <alignment horizontal="left" vertical="center" wrapText="1"/>
    </xf>
    <xf numFmtId="0" fontId="52" fillId="3" borderId="62" xfId="1" applyFont="1" applyFill="1" applyBorder="1" applyAlignment="1">
      <alignment horizontal="justify" vertical="center" wrapText="1"/>
    </xf>
    <xf numFmtId="0" fontId="58" fillId="7" borderId="28" xfId="0" applyFont="1" applyFill="1" applyBorder="1" applyAlignment="1">
      <alignment horizontal="left" vertical="center" wrapText="1"/>
    </xf>
    <xf numFmtId="0" fontId="58" fillId="7" borderId="30" xfId="0" applyFont="1" applyFill="1" applyBorder="1" applyAlignment="1">
      <alignment horizontal="left" vertical="center" wrapText="1"/>
    </xf>
    <xf numFmtId="0" fontId="67" fillId="3" borderId="6" xfId="1" applyFont="1" applyFill="1" applyBorder="1" applyAlignment="1">
      <alignment horizontal="justify" vertical="center" wrapText="1"/>
    </xf>
    <xf numFmtId="0" fontId="67" fillId="3" borderId="66" xfId="1" applyFont="1" applyFill="1" applyBorder="1" applyAlignment="1">
      <alignment horizontal="justify" vertical="center" wrapText="1"/>
    </xf>
    <xf numFmtId="0" fontId="58" fillId="3" borderId="28" xfId="0" applyFont="1" applyFill="1" applyBorder="1" applyAlignment="1">
      <alignment horizontal="left" vertical="center" wrapText="1"/>
    </xf>
    <xf numFmtId="0" fontId="58" fillId="3" borderId="30" xfId="0" applyFont="1" applyFill="1" applyBorder="1" applyAlignment="1">
      <alignment horizontal="left" vertical="center" wrapText="1"/>
    </xf>
    <xf numFmtId="0" fontId="67"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2" fillId="3" borderId="28" xfId="1" applyFont="1" applyFill="1" applyBorder="1" applyAlignment="1">
      <alignment horizontal="justify" vertical="center" wrapText="1"/>
    </xf>
    <xf numFmtId="0" fontId="52" fillId="3" borderId="92" xfId="1" applyFont="1" applyFill="1" applyBorder="1" applyAlignment="1">
      <alignment horizontal="justify" vertical="center" wrapText="1"/>
    </xf>
    <xf numFmtId="0" fontId="67" fillId="3" borderId="0" xfId="1" applyFont="1" applyFill="1" applyAlignment="1">
      <alignment horizontal="center" vertical="center" wrapText="1"/>
    </xf>
    <xf numFmtId="0" fontId="67" fillId="3" borderId="0" xfId="1" applyFont="1" applyFill="1" applyAlignment="1">
      <alignment horizontal="justify" vertical="center" wrapText="1"/>
    </xf>
    <xf numFmtId="0" fontId="5" fillId="4" borderId="6" xfId="0" applyFont="1" applyFill="1" applyBorder="1" applyAlignment="1">
      <alignment horizontal="left" vertical="center"/>
    </xf>
    <xf numFmtId="0" fontId="2" fillId="3" borderId="28" xfId="0" applyFont="1" applyFill="1" applyBorder="1" applyAlignment="1" applyProtection="1">
      <alignment horizontal="justify" vertical="center" wrapText="1"/>
      <protection locked="0"/>
    </xf>
    <xf numFmtId="0" fontId="0" fillId="0" borderId="29" xfId="0" applyBorder="1" applyAlignment="1">
      <alignment horizontal="justify" vertical="center" wrapText="1"/>
    </xf>
    <xf numFmtId="0" fontId="0" fillId="0" borderId="30" xfId="0" applyBorder="1" applyAlignment="1">
      <alignment horizontal="justify" vertical="center" wrapText="1"/>
    </xf>
    <xf numFmtId="0" fontId="6" fillId="3" borderId="32"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0" xfId="0" applyFont="1" applyFill="1" applyAlignment="1">
      <alignment horizontal="center" vertical="center"/>
    </xf>
    <xf numFmtId="0" fontId="4" fillId="4" borderId="38" xfId="0" applyFont="1" applyFill="1" applyBorder="1" applyAlignment="1">
      <alignment horizontal="center" vertical="center" textRotation="1"/>
    </xf>
    <xf numFmtId="0" fontId="4" fillId="4" borderId="55" xfId="0" applyFont="1" applyFill="1" applyBorder="1" applyAlignment="1">
      <alignment horizontal="center" vertical="center" textRotation="1"/>
    </xf>
    <xf numFmtId="0" fontId="4" fillId="4" borderId="52" xfId="0" applyFont="1" applyFill="1" applyBorder="1" applyAlignment="1">
      <alignment horizontal="center" vertical="center" wrapText="1"/>
    </xf>
    <xf numFmtId="0" fontId="4" fillId="4" borderId="0" xfId="0" applyFont="1" applyFill="1" applyAlignment="1">
      <alignment horizontal="center" vertical="center"/>
    </xf>
    <xf numFmtId="0" fontId="4" fillId="4" borderId="77" xfId="0" applyFont="1" applyFill="1" applyBorder="1" applyAlignment="1">
      <alignment horizontal="center" vertical="center" wrapText="1"/>
    </xf>
    <xf numFmtId="0" fontId="4" fillId="4" borderId="55" xfId="0" applyFont="1" applyFill="1" applyBorder="1" applyAlignment="1">
      <alignment horizontal="center" vertical="center" wrapText="1"/>
    </xf>
    <xf numFmtId="0" fontId="4" fillId="17" borderId="38" xfId="0" applyFont="1" applyFill="1" applyBorder="1" applyAlignment="1" applyProtection="1">
      <alignment horizontal="center" vertical="center" wrapText="1"/>
      <protection locked="0"/>
    </xf>
    <xf numFmtId="0" fontId="4" fillId="17" borderId="78" xfId="0" applyFont="1" applyFill="1" applyBorder="1" applyAlignment="1" applyProtection="1">
      <alignment horizontal="center" vertical="center" wrapText="1"/>
      <protection locked="0"/>
    </xf>
    <xf numFmtId="0" fontId="4" fillId="4" borderId="94" xfId="0" applyFont="1" applyFill="1" applyBorder="1" applyAlignment="1">
      <alignment horizontal="center" vertical="center"/>
    </xf>
    <xf numFmtId="0" fontId="4" fillId="4" borderId="95" xfId="0" applyFont="1" applyFill="1" applyBorder="1" applyAlignment="1">
      <alignment horizontal="center" vertical="center"/>
    </xf>
    <xf numFmtId="0" fontId="4" fillId="4" borderId="96" xfId="0" applyFont="1" applyFill="1" applyBorder="1" applyAlignment="1">
      <alignment horizontal="center" vertical="center"/>
    </xf>
    <xf numFmtId="0" fontId="4" fillId="4" borderId="79"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50" xfId="0" applyFont="1" applyFill="1" applyBorder="1" applyAlignment="1">
      <alignment horizontal="center" vertical="center"/>
    </xf>
    <xf numFmtId="0" fontId="4" fillId="17" borderId="48" xfId="0" applyFont="1" applyFill="1" applyBorder="1" applyAlignment="1" applyProtection="1">
      <alignment horizontal="center" vertical="center"/>
      <protection locked="0"/>
    </xf>
    <xf numFmtId="0" fontId="4" fillId="17" borderId="49" xfId="0" applyFont="1" applyFill="1" applyBorder="1" applyAlignment="1" applyProtection="1">
      <alignment horizontal="center" vertical="center"/>
      <protection locked="0"/>
    </xf>
    <xf numFmtId="0" fontId="4" fillId="4" borderId="38" xfId="0" applyFont="1" applyFill="1" applyBorder="1" applyAlignment="1">
      <alignment horizontal="center" vertical="center" wrapText="1"/>
    </xf>
    <xf numFmtId="0" fontId="4" fillId="17" borderId="55" xfId="0" applyFont="1" applyFill="1" applyBorder="1" applyAlignment="1" applyProtection="1">
      <alignment horizontal="center" vertical="center" wrapText="1"/>
      <protection locked="0"/>
    </xf>
    <xf numFmtId="0" fontId="24" fillId="0" borderId="34" xfId="0" applyFont="1" applyBorder="1" applyAlignment="1">
      <alignment horizontal="center" vertical="center" wrapText="1"/>
    </xf>
    <xf numFmtId="0" fontId="24" fillId="0" borderId="6" xfId="0" applyFont="1" applyBorder="1" applyAlignment="1">
      <alignment horizontal="center" vertical="center" wrapText="1"/>
    </xf>
    <xf numFmtId="0" fontId="0" fillId="0" borderId="34" xfId="0" applyBorder="1" applyAlignment="1">
      <alignment horizontal="center" vertical="center" wrapText="1"/>
    </xf>
    <xf numFmtId="0" fontId="0" fillId="0" borderId="6" xfId="0" applyBorder="1" applyAlignment="1">
      <alignment horizontal="center" vertical="center" wrapText="1"/>
    </xf>
    <xf numFmtId="0" fontId="0" fillId="0" borderId="118" xfId="0" applyBorder="1" applyAlignment="1">
      <alignment horizontal="center" vertical="center" wrapText="1"/>
    </xf>
    <xf numFmtId="0" fontId="0" fillId="0" borderId="117" xfId="0" applyBorder="1" applyAlignment="1">
      <alignment horizontal="center" vertical="center" wrapText="1"/>
    </xf>
    <xf numFmtId="0" fontId="0" fillId="0" borderId="120" xfId="0" applyBorder="1" applyAlignment="1">
      <alignment horizontal="center" vertical="center" wrapText="1"/>
    </xf>
    <xf numFmtId="0" fontId="0" fillId="0" borderId="76" xfId="0" applyBorder="1" applyAlignment="1">
      <alignment horizontal="center" vertical="center" wrapText="1"/>
    </xf>
    <xf numFmtId="0" fontId="0" fillId="0" borderId="30"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43" xfId="0" applyBorder="1" applyAlignment="1">
      <alignment horizontal="center" vertical="center" wrapText="1"/>
    </xf>
    <xf numFmtId="0" fontId="0" fillId="0" borderId="27" xfId="0" applyBorder="1" applyAlignment="1">
      <alignment horizontal="center" vertical="center" wrapText="1"/>
    </xf>
    <xf numFmtId="0" fontId="0" fillId="0" borderId="23" xfId="0" applyBorder="1" applyAlignment="1">
      <alignment horizontal="center" vertical="center" wrapText="1"/>
    </xf>
    <xf numFmtId="9" fontId="50" fillId="0" borderId="34" xfId="4" applyFont="1" applyBorder="1" applyAlignment="1">
      <alignment horizontal="center" vertical="center" wrapText="1"/>
    </xf>
    <xf numFmtId="9" fontId="50" fillId="0" borderId="6" xfId="4" applyFont="1" applyBorder="1" applyAlignment="1">
      <alignment horizontal="center" vertical="center" wrapText="1"/>
    </xf>
    <xf numFmtId="0" fontId="0" fillId="0" borderId="45" xfId="0" applyBorder="1" applyAlignment="1">
      <alignment horizontal="center" vertical="center" wrapText="1"/>
    </xf>
    <xf numFmtId="0" fontId="49" fillId="0" borderId="34" xfId="0" applyFont="1" applyBorder="1" applyAlignment="1">
      <alignment horizontal="center" vertical="center" wrapText="1"/>
    </xf>
    <xf numFmtId="0" fontId="49" fillId="0" borderId="6" xfId="0" applyFont="1"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0" fillId="0" borderId="31" xfId="0" applyBorder="1" applyAlignment="1">
      <alignment horizontal="center"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0" fontId="0" fillId="3" borderId="82" xfId="0" applyFill="1" applyBorder="1" applyAlignment="1">
      <alignment horizontal="center" vertical="center" wrapText="1"/>
    </xf>
    <xf numFmtId="0" fontId="0" fillId="3" borderId="83" xfId="0" applyFill="1" applyBorder="1" applyAlignment="1">
      <alignment horizontal="center" vertical="center" wrapText="1"/>
    </xf>
    <xf numFmtId="0" fontId="0" fillId="11" borderId="81" xfId="0" applyFill="1" applyBorder="1" applyAlignment="1">
      <alignment horizontal="center" vertical="center" wrapText="1"/>
    </xf>
    <xf numFmtId="0" fontId="0" fillId="11" borderId="83" xfId="0" applyFill="1" applyBorder="1" applyAlignment="1">
      <alignment horizontal="center" vertical="center" wrapText="1"/>
    </xf>
    <xf numFmtId="0" fontId="24" fillId="0" borderId="23" xfId="0" applyFont="1" applyBorder="1" applyAlignment="1">
      <alignment horizontal="center" vertical="center" wrapText="1"/>
    </xf>
    <xf numFmtId="0" fontId="0" fillId="0" borderId="97" xfId="0" applyBorder="1" applyAlignment="1">
      <alignment horizontal="center" vertical="center" wrapText="1"/>
    </xf>
    <xf numFmtId="0" fontId="0" fillId="0" borderId="80" xfId="0" applyBorder="1" applyAlignment="1">
      <alignment horizontal="center" vertical="center" wrapText="1"/>
    </xf>
    <xf numFmtId="0" fontId="0" fillId="0" borderId="44" xfId="0" applyBorder="1" applyAlignment="1">
      <alignment horizontal="center" vertical="center" wrapText="1"/>
    </xf>
    <xf numFmtId="0" fontId="0" fillId="0" borderId="30" xfId="0" applyBorder="1" applyAlignment="1">
      <alignment horizontal="center" vertical="top" wrapText="1"/>
    </xf>
    <xf numFmtId="0" fontId="6" fillId="3" borderId="54"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51" xfId="0" applyFont="1" applyFill="1" applyBorder="1" applyAlignment="1">
      <alignment horizontal="center" vertical="center"/>
    </xf>
    <xf numFmtId="0" fontId="6" fillId="3" borderId="93" xfId="0" applyFont="1" applyFill="1" applyBorder="1" applyAlignment="1">
      <alignment horizontal="center" vertical="center"/>
    </xf>
    <xf numFmtId="0" fontId="6" fillId="3" borderId="101" xfId="0" applyFont="1" applyFill="1" applyBorder="1" applyAlignment="1">
      <alignment horizontal="center" vertical="center"/>
    </xf>
    <xf numFmtId="0" fontId="25" fillId="4" borderId="99" xfId="0" applyFont="1" applyFill="1" applyBorder="1" applyAlignment="1">
      <alignment horizontal="center" vertical="center"/>
    </xf>
    <xf numFmtId="0" fontId="25" fillId="4" borderId="100" xfId="0" applyFont="1" applyFill="1" applyBorder="1" applyAlignment="1">
      <alignment horizontal="center" vertical="center"/>
    </xf>
    <xf numFmtId="0" fontId="25" fillId="4" borderId="102" xfId="0" applyFont="1" applyFill="1" applyBorder="1" applyAlignment="1">
      <alignment horizontal="center" vertical="center"/>
    </xf>
    <xf numFmtId="0" fontId="25"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37"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40"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4" xfId="3" applyNumberFormat="1" applyFont="1" applyBorder="1" applyAlignment="1">
      <alignment horizontal="center" vertical="center" wrapText="1"/>
    </xf>
    <xf numFmtId="0" fontId="4" fillId="4" borderId="37" xfId="0" applyFont="1" applyFill="1" applyBorder="1" applyAlignment="1">
      <alignment horizontal="center" vertical="center" textRotation="1"/>
    </xf>
    <xf numFmtId="0" fontId="4" fillId="4" borderId="38" xfId="0" applyFont="1" applyFill="1" applyBorder="1" applyAlignment="1">
      <alignment horizontal="center" vertical="center"/>
    </xf>
    <xf numFmtId="3" fontId="4" fillId="4" borderId="37" xfId="0" applyNumberFormat="1" applyFont="1" applyFill="1" applyBorder="1" applyAlignment="1">
      <alignment horizontal="center" vertical="center"/>
    </xf>
    <xf numFmtId="3" fontId="4" fillId="4" borderId="38" xfId="0" applyNumberFormat="1" applyFont="1" applyFill="1" applyBorder="1" applyAlignment="1">
      <alignment horizontal="center" vertical="center"/>
    </xf>
    <xf numFmtId="0" fontId="4" fillId="4" borderId="37" xfId="0" applyFont="1" applyFill="1" applyBorder="1" applyAlignment="1">
      <alignment horizontal="center" vertical="center" textRotation="90" wrapText="1"/>
    </xf>
    <xf numFmtId="0" fontId="4" fillId="4" borderId="38" xfId="0" applyFont="1" applyFill="1" applyBorder="1" applyAlignment="1">
      <alignment horizontal="center" vertical="center" textRotation="90" wrapText="1"/>
    </xf>
    <xf numFmtId="0" fontId="4" fillId="4" borderId="37" xfId="0" applyFont="1" applyFill="1" applyBorder="1" applyAlignment="1">
      <alignment horizontal="center" vertical="center" wrapText="1"/>
    </xf>
    <xf numFmtId="0" fontId="0" fillId="16" borderId="6" xfId="0" applyFill="1" applyBorder="1" applyAlignment="1">
      <alignment horizontal="center" vertical="center" wrapText="1"/>
    </xf>
    <xf numFmtId="0" fontId="0" fillId="11" borderId="6"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46" fillId="0" borderId="6" xfId="0" applyFont="1" applyBorder="1" applyAlignment="1">
      <alignment horizontal="left" vertical="top" wrapText="1"/>
    </xf>
    <xf numFmtId="0" fontId="46" fillId="0" borderId="6" xfId="0" applyFont="1" applyBorder="1" applyAlignment="1">
      <alignment horizontal="left" vertical="center" wrapText="1"/>
    </xf>
    <xf numFmtId="0" fontId="42" fillId="6" borderId="0" xfId="0" applyFont="1" applyFill="1" applyAlignment="1">
      <alignment horizontal="center" vertical="center" wrapText="1" readingOrder="1"/>
    </xf>
    <xf numFmtId="0" fontId="42" fillId="6" borderId="6" xfId="0" applyFont="1" applyFill="1" applyBorder="1" applyAlignment="1">
      <alignment horizontal="center" vertical="center" wrapText="1" readingOrder="1"/>
    </xf>
    <xf numFmtId="0" fontId="40" fillId="0" borderId="61" xfId="0" applyFont="1" applyBorder="1" applyAlignment="1">
      <alignment horizontal="center" vertical="center"/>
    </xf>
    <xf numFmtId="0" fontId="40" fillId="0" borderId="10" xfId="0" applyFont="1" applyBorder="1" applyAlignment="1">
      <alignment horizontal="center" vertical="center"/>
    </xf>
    <xf numFmtId="0" fontId="0" fillId="3" borderId="27" xfId="0" applyFill="1" applyBorder="1" applyAlignment="1">
      <alignment horizontal="center" vertical="center" wrapText="1"/>
    </xf>
    <xf numFmtId="9" fontId="0" fillId="7" borderId="23" xfId="0" applyNumberFormat="1" applyFill="1" applyBorder="1" applyAlignment="1">
      <alignment horizontal="center" vertical="center" wrapText="1"/>
    </xf>
    <xf numFmtId="9" fontId="0" fillId="7" borderId="6" xfId="0" applyNumberFormat="1" applyFill="1" applyBorder="1" applyAlignment="1">
      <alignment horizontal="center" vertical="center" wrapText="1"/>
    </xf>
    <xf numFmtId="0" fontId="0" fillId="0" borderId="119" xfId="0" applyBorder="1" applyAlignment="1">
      <alignment horizontal="center" vertical="center" wrapText="1"/>
    </xf>
    <xf numFmtId="0" fontId="0" fillId="7" borderId="43" xfId="0" applyFill="1" applyBorder="1" applyAlignment="1">
      <alignment horizontal="center" vertical="center" wrapText="1"/>
    </xf>
    <xf numFmtId="0" fontId="0" fillId="7" borderId="45" xfId="0" applyFill="1" applyBorder="1" applyAlignment="1">
      <alignment horizontal="center" vertical="center" wrapText="1"/>
    </xf>
    <xf numFmtId="0" fontId="0" fillId="7" borderId="27" xfId="0" applyFill="1" applyBorder="1" applyAlignment="1">
      <alignment horizontal="center" vertical="center" wrapText="1"/>
    </xf>
    <xf numFmtId="0" fontId="0" fillId="24" borderId="43" xfId="0" applyFill="1" applyBorder="1" applyAlignment="1">
      <alignment horizontal="center" vertical="center" wrapText="1"/>
    </xf>
    <xf numFmtId="0" fontId="0" fillId="24" borderId="27" xfId="0" applyFill="1" applyBorder="1" applyAlignment="1">
      <alignment horizontal="center" vertical="center" wrapText="1"/>
    </xf>
    <xf numFmtId="0" fontId="0" fillId="24" borderId="45" xfId="0" applyFill="1" applyBorder="1" applyAlignment="1">
      <alignment horizontal="center" vertical="center" wrapText="1"/>
    </xf>
    <xf numFmtId="9" fontId="0" fillId="0" borderId="43" xfId="0" applyNumberFormat="1" applyBorder="1" applyAlignment="1">
      <alignment horizontal="center" vertical="center" wrapText="1"/>
    </xf>
    <xf numFmtId="9" fontId="0" fillId="0" borderId="27" xfId="0" applyNumberFormat="1" applyBorder="1" applyAlignment="1">
      <alignment horizontal="center" vertical="center" wrapText="1"/>
    </xf>
    <xf numFmtId="9" fontId="0" fillId="0" borderId="45" xfId="0" applyNumberFormat="1" applyBorder="1" applyAlignment="1">
      <alignment horizontal="center" vertical="center" wrapText="1"/>
    </xf>
    <xf numFmtId="9" fontId="0" fillId="25" borderId="43" xfId="0" applyNumberFormat="1" applyFill="1" applyBorder="1" applyAlignment="1">
      <alignment horizontal="center" vertical="center" wrapText="1"/>
    </xf>
    <xf numFmtId="9" fontId="0" fillId="25" borderId="27" xfId="0" applyNumberFormat="1" applyFill="1" applyBorder="1" applyAlignment="1">
      <alignment horizontal="center" vertical="center" wrapText="1"/>
    </xf>
    <xf numFmtId="9" fontId="0" fillId="25" borderId="45" xfId="0" applyNumberFormat="1" applyFill="1" applyBorder="1" applyAlignment="1">
      <alignment horizontal="center" vertical="center" wrapText="1"/>
    </xf>
    <xf numFmtId="0" fontId="0" fillId="0" borderId="42" xfId="0" applyBorder="1" applyAlignment="1">
      <alignment horizontal="center" vertical="center" wrapText="1"/>
    </xf>
    <xf numFmtId="0" fontId="0" fillId="0" borderId="81" xfId="0" applyBorder="1" applyAlignment="1">
      <alignment horizontal="center" vertical="center" wrapText="1"/>
    </xf>
    <xf numFmtId="9" fontId="0" fillId="24" borderId="34" xfId="0" applyNumberFormat="1" applyFill="1" applyBorder="1" applyAlignment="1">
      <alignment horizontal="center" vertical="center" wrapText="1"/>
    </xf>
    <xf numFmtId="9" fontId="0" fillId="24" borderId="6" xfId="0" applyNumberFormat="1" applyFill="1" applyBorder="1" applyAlignment="1">
      <alignment horizontal="center" vertical="center" wrapText="1"/>
    </xf>
    <xf numFmtId="0" fontId="0" fillId="25" borderId="43" xfId="0" applyFill="1" applyBorder="1" applyAlignment="1">
      <alignment horizontal="center" vertical="center" wrapText="1"/>
    </xf>
    <xf numFmtId="0" fontId="0" fillId="25" borderId="45" xfId="0" applyFill="1" applyBorder="1" applyAlignment="1">
      <alignment horizontal="center" vertical="center" wrapText="1"/>
    </xf>
    <xf numFmtId="9" fontId="0" fillId="0" borderId="23"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8" borderId="23" xfId="0" applyNumberFormat="1" applyFill="1" applyBorder="1" applyAlignment="1">
      <alignment horizontal="center" vertical="center" wrapText="1"/>
    </xf>
    <xf numFmtId="9" fontId="0" fillId="8" borderId="6" xfId="0" applyNumberFormat="1" applyFill="1" applyBorder="1" applyAlignment="1">
      <alignment horizontal="center" vertical="center" wrapText="1"/>
    </xf>
    <xf numFmtId="0" fontId="0" fillId="3" borderId="43" xfId="0" applyFill="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9" fontId="0" fillId="0" borderId="34" xfId="0" applyNumberFormat="1" applyBorder="1" applyAlignment="1">
      <alignment horizontal="center" vertical="center" wrapText="1"/>
    </xf>
    <xf numFmtId="0" fontId="25" fillId="4" borderId="14" xfId="0" applyFont="1" applyFill="1" applyBorder="1" applyAlignment="1">
      <alignment horizontal="center" vertical="center"/>
    </xf>
    <xf numFmtId="0" fontId="4" fillId="3" borderId="104" xfId="0" applyFont="1" applyFill="1" applyBorder="1" applyAlignment="1">
      <alignment horizontal="center" vertical="center" wrapText="1"/>
    </xf>
    <xf numFmtId="0" fontId="4" fillId="3" borderId="105" xfId="0" applyFont="1" applyFill="1" applyBorder="1" applyAlignment="1">
      <alignment horizontal="center" vertical="center" wrapText="1"/>
    </xf>
    <xf numFmtId="0" fontId="4" fillId="4" borderId="5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1"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4"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101" xfId="0" applyFont="1" applyFill="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29" fillId="12" borderId="11"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14" borderId="24" xfId="0" applyFont="1" applyFill="1" applyBorder="1" applyAlignment="1">
      <alignment horizontal="center" vertical="center" wrapText="1" readingOrder="1"/>
    </xf>
    <xf numFmtId="0" fontId="30" fillId="14" borderId="25" xfId="0" applyFont="1" applyFill="1" applyBorder="1" applyAlignment="1">
      <alignment horizontal="center" vertical="center" wrapText="1" readingOrder="1"/>
    </xf>
    <xf numFmtId="0" fontId="30" fillId="14" borderId="26"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0" fillId="13" borderId="24" xfId="0" applyFont="1" applyFill="1" applyBorder="1" applyAlignment="1">
      <alignment horizontal="center" vertical="center" wrapText="1" readingOrder="1"/>
    </xf>
    <xf numFmtId="0" fontId="30" fillId="13" borderId="25" xfId="0" applyFont="1" applyFill="1" applyBorder="1" applyAlignment="1">
      <alignment horizontal="center" vertical="center" wrapText="1" readingOrder="1"/>
    </xf>
    <xf numFmtId="0" fontId="14" fillId="3" borderId="32" xfId="0" applyFont="1" applyFill="1" applyBorder="1" applyAlignment="1">
      <alignment horizontal="center" vertical="center" wrapText="1"/>
    </xf>
    <xf numFmtId="0" fontId="14" fillId="3" borderId="36" xfId="0" applyFont="1" applyFill="1" applyBorder="1" applyAlignment="1">
      <alignment horizontal="center" vertical="center" wrapText="1"/>
    </xf>
    <xf numFmtId="0" fontId="30" fillId="19" borderId="24" xfId="0" applyFont="1" applyFill="1" applyBorder="1" applyAlignment="1">
      <alignment horizontal="center" vertical="center" wrapText="1" readingOrder="1"/>
    </xf>
    <xf numFmtId="0" fontId="30" fillId="19" borderId="25" xfId="0" applyFont="1" applyFill="1" applyBorder="1" applyAlignment="1">
      <alignment horizontal="center" vertical="center" wrapText="1" readingOrder="1"/>
    </xf>
    <xf numFmtId="0" fontId="30" fillId="7" borderId="24" xfId="0" applyFont="1" applyFill="1" applyBorder="1" applyAlignment="1">
      <alignment horizontal="center" vertical="center" wrapText="1" readingOrder="1"/>
    </xf>
    <xf numFmtId="0" fontId="30" fillId="7" borderId="25"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2" fillId="0" borderId="6" xfId="0" applyNumberFormat="1" applyFont="1" applyBorder="1" applyAlignment="1">
      <alignment horizontal="center" vertical="center"/>
    </xf>
    <xf numFmtId="0" fontId="32"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34" xfId="0" applyFont="1" applyBorder="1" applyAlignment="1">
      <alignment horizontal="center" vertical="center"/>
    </xf>
    <xf numFmtId="0" fontId="13" fillId="0" borderId="6" xfId="0" applyFont="1" applyBorder="1" applyAlignment="1">
      <alignment horizontal="center" vertical="center"/>
    </xf>
    <xf numFmtId="0" fontId="13" fillId="0" borderId="31"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23" xfId="0" applyFont="1" applyBorder="1" applyAlignment="1">
      <alignment horizontal="center" vertical="center" wrapText="1"/>
    </xf>
    <xf numFmtId="0" fontId="27" fillId="18" borderId="114" xfId="0" applyFont="1" applyFill="1" applyBorder="1" applyAlignment="1">
      <alignment horizontal="center"/>
    </xf>
    <xf numFmtId="0" fontId="27" fillId="18" borderId="52" xfId="0" applyFont="1" applyFill="1" applyBorder="1" applyAlignment="1">
      <alignment horizontal="center"/>
    </xf>
    <xf numFmtId="1" fontId="32" fillId="0" borderId="82" xfId="0" applyNumberFormat="1" applyFont="1" applyBorder="1" applyAlignment="1" applyProtection="1">
      <alignment horizontal="center" vertical="center" wrapText="1"/>
      <protection locked="0"/>
    </xf>
    <xf numFmtId="1" fontId="32" fillId="0" borderId="83" xfId="0" applyNumberFormat="1" applyFont="1" applyBorder="1" applyAlignment="1" applyProtection="1">
      <alignment horizontal="center" vertical="center" wrapText="1"/>
      <protection locked="0"/>
    </xf>
    <xf numFmtId="1" fontId="32" fillId="0" borderId="34" xfId="0" applyNumberFormat="1" applyFont="1" applyBorder="1" applyAlignment="1" applyProtection="1">
      <alignment horizontal="center" vertical="center" wrapText="1"/>
      <protection locked="0"/>
    </xf>
    <xf numFmtId="1" fontId="32" fillId="0" borderId="6" xfId="0" applyNumberFormat="1" applyFont="1" applyBorder="1" applyAlignment="1" applyProtection="1">
      <alignment horizontal="center" vertical="center" wrapText="1"/>
      <protection locked="0"/>
    </xf>
    <xf numFmtId="14" fontId="13" fillId="0" borderId="43" xfId="0" applyNumberFormat="1" applyFont="1" applyBorder="1" applyAlignment="1">
      <alignment horizontal="center" vertical="center"/>
    </xf>
    <xf numFmtId="14" fontId="13" fillId="0" borderId="27" xfId="0" applyNumberFormat="1" applyFont="1" applyBorder="1" applyAlignment="1">
      <alignment horizontal="center" vertical="center"/>
    </xf>
    <xf numFmtId="14" fontId="13" fillId="0" borderId="45" xfId="0" applyNumberFormat="1" applyFont="1" applyBorder="1" applyAlignment="1">
      <alignment horizontal="center" vertical="center"/>
    </xf>
    <xf numFmtId="1" fontId="22" fillId="0" borderId="34" xfId="0" applyNumberFormat="1" applyFont="1" applyBorder="1" applyAlignment="1">
      <alignment horizontal="center" vertical="center"/>
    </xf>
    <xf numFmtId="0" fontId="22" fillId="0" borderId="6" xfId="0" applyFont="1" applyBorder="1" applyAlignment="1">
      <alignment horizontal="center" vertical="center"/>
    </xf>
    <xf numFmtId="1" fontId="32" fillId="0" borderId="34" xfId="0" applyNumberFormat="1" applyFont="1" applyBorder="1" applyAlignment="1">
      <alignment horizontal="center" vertical="center"/>
    </xf>
    <xf numFmtId="1" fontId="22" fillId="0" borderId="6" xfId="0" applyNumberFormat="1" applyFont="1" applyBorder="1" applyAlignment="1">
      <alignment horizontal="center" vertical="center"/>
    </xf>
    <xf numFmtId="0" fontId="34" fillId="4" borderId="38" xfId="0" applyFont="1" applyFill="1" applyBorder="1" applyAlignment="1">
      <alignment horizontal="center" vertical="center" wrapText="1"/>
    </xf>
    <xf numFmtId="0" fontId="34" fillId="4" borderId="41" xfId="0" applyFont="1" applyFill="1" applyBorder="1" applyAlignment="1">
      <alignment horizontal="center" vertical="center" wrapText="1"/>
    </xf>
    <xf numFmtId="0" fontId="34" fillId="4" borderId="39" xfId="0" applyFont="1" applyFill="1" applyBorder="1" applyAlignment="1">
      <alignment horizontal="center" vertical="center" wrapText="1"/>
    </xf>
    <xf numFmtId="0" fontId="34" fillId="4" borderId="40" xfId="0" applyFont="1" applyFill="1" applyBorder="1" applyAlignment="1">
      <alignment horizontal="center" vertical="center" wrapText="1"/>
    </xf>
    <xf numFmtId="0" fontId="33" fillId="4" borderId="39" xfId="0" applyFont="1" applyFill="1" applyBorder="1" applyAlignment="1" applyProtection="1">
      <alignment horizontal="center" vertical="center" wrapText="1"/>
      <protection locked="0"/>
    </xf>
    <xf numFmtId="0" fontId="33" fillId="4" borderId="39" xfId="0" applyFont="1" applyFill="1" applyBorder="1" applyAlignment="1">
      <alignment horizontal="center" vertical="center"/>
    </xf>
    <xf numFmtId="0" fontId="33" fillId="4" borderId="46" xfId="0" applyFont="1" applyFill="1" applyBorder="1" applyAlignment="1">
      <alignment horizontal="center" vertical="center"/>
    </xf>
    <xf numFmtId="0" fontId="33" fillId="4" borderId="40" xfId="0" applyFont="1" applyFill="1" applyBorder="1" applyAlignment="1">
      <alignment horizontal="center" vertical="center"/>
    </xf>
    <xf numFmtId="0" fontId="33" fillId="17" borderId="37" xfId="0" applyFont="1" applyFill="1" applyBorder="1" applyAlignment="1" applyProtection="1">
      <alignment horizontal="center" vertical="center" wrapText="1"/>
      <protection locked="0"/>
    </xf>
    <xf numFmtId="0" fontId="33" fillId="4" borderId="37" xfId="0" applyFont="1" applyFill="1" applyBorder="1" applyAlignment="1" applyProtection="1">
      <alignment horizontal="center" vertical="center" wrapText="1"/>
      <protection locked="0"/>
    </xf>
    <xf numFmtId="0" fontId="2" fillId="3" borderId="28" xfId="0" applyFont="1" applyFill="1" applyBorder="1" applyAlignment="1" applyProtection="1">
      <alignment horizontal="left"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5" fillId="4" borderId="2" xfId="0" applyFont="1" applyFill="1" applyBorder="1" applyAlignment="1">
      <alignment horizontal="center" vertical="center" wrapText="1"/>
    </xf>
    <xf numFmtId="0" fontId="35" fillId="4" borderId="47" xfId="0" applyFont="1" applyFill="1" applyBorder="1" applyAlignment="1">
      <alignment horizontal="center" vertical="center" wrapText="1"/>
    </xf>
    <xf numFmtId="0" fontId="35" fillId="4" borderId="0" xfId="0" applyFont="1" applyFill="1" applyAlignment="1">
      <alignment horizontal="center" vertical="center" wrapText="1"/>
    </xf>
    <xf numFmtId="0" fontId="35" fillId="4" borderId="35" xfId="0" applyFont="1" applyFill="1" applyBorder="1" applyAlignment="1">
      <alignment horizontal="center" vertical="center" wrapText="1"/>
    </xf>
    <xf numFmtId="14" fontId="13" fillId="0" borderId="23" xfId="0" applyNumberFormat="1" applyFont="1" applyBorder="1" applyAlignment="1">
      <alignment horizontal="center" vertical="center"/>
    </xf>
    <xf numFmtId="0" fontId="13" fillId="0" borderId="66" xfId="0" applyFont="1" applyBorder="1" applyAlignment="1">
      <alignment horizontal="center" vertical="center" wrapText="1"/>
    </xf>
    <xf numFmtId="0" fontId="13" fillId="0" borderId="118" xfId="0" applyFont="1" applyBorder="1" applyAlignment="1">
      <alignment horizontal="center" vertical="center" wrapText="1"/>
    </xf>
    <xf numFmtId="0" fontId="13" fillId="0" borderId="117" xfId="0" applyFont="1" applyBorder="1" applyAlignment="1">
      <alignment horizontal="center" vertical="center" wrapText="1"/>
    </xf>
    <xf numFmtId="0" fontId="13" fillId="0" borderId="97" xfId="0" applyFont="1" applyBorder="1" applyAlignment="1">
      <alignment horizontal="center" vertical="center" wrapText="1"/>
    </xf>
    <xf numFmtId="0" fontId="13" fillId="0" borderId="34" xfId="0" applyFont="1" applyBorder="1" applyAlignment="1" applyProtection="1">
      <alignment horizontal="center" vertical="center"/>
      <protection locked="0"/>
    </xf>
    <xf numFmtId="0" fontId="13" fillId="0" borderId="113" xfId="0" applyFont="1" applyBorder="1" applyAlignment="1">
      <alignment horizontal="center" vertical="center" wrapText="1"/>
    </xf>
    <xf numFmtId="0" fontId="13" fillId="0" borderId="117" xfId="0" applyFont="1" applyBorder="1" applyAlignment="1">
      <alignment horizontal="center" vertical="center"/>
    </xf>
    <xf numFmtId="0" fontId="13" fillId="0" borderId="97" xfId="0" applyFont="1" applyBorder="1" applyAlignment="1">
      <alignment horizontal="center" vertical="center"/>
    </xf>
    <xf numFmtId="0" fontId="13" fillId="0" borderId="34" xfId="0" applyFont="1" applyBorder="1" applyAlignment="1">
      <alignment horizontal="center" vertical="center" wrapText="1"/>
    </xf>
    <xf numFmtId="0" fontId="13" fillId="0" borderId="6"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292">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D34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19A4B2C-B5FD-42F4-8E5A-1B556FC6F70F}"/>
            </a:ext>
          </a:extLst>
        </xdr:cNvPr>
        <xdr:cNvSpPr txBox="1"/>
      </xdr:nvSpPr>
      <xdr:spPr>
        <a:xfrm>
          <a:off x="15043785" y="54921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A019963-CA71-4F88-A6AC-1485EE73450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A9B23A4B-9104-4E43-96D3-353762F8CD2F}"/>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88BFEEE3-7847-4975-B5BC-51A40E8D908A}"/>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3" name="Picture 10">
          <a:extLst>
            <a:ext uri="{FF2B5EF4-FFF2-40B4-BE49-F238E27FC236}">
              <a16:creationId xmlns:a16="http://schemas.microsoft.com/office/drawing/2014/main" id="{5D6287CA-7379-4544-A7AB-D8EC90AB9219}"/>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4" name="Imagen 3">
          <a:extLst>
            <a:ext uri="{FF2B5EF4-FFF2-40B4-BE49-F238E27FC236}">
              <a16:creationId xmlns:a16="http://schemas.microsoft.com/office/drawing/2014/main" id="{1E6B9E0F-0AAF-4898-916F-F9BC99CB3C1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A75AF844-907D-4C20-9B69-168471FFE86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2" name="Imagen 1">
          <a:extLst>
            <a:ext uri="{FF2B5EF4-FFF2-40B4-BE49-F238E27FC236}">
              <a16:creationId xmlns:a16="http://schemas.microsoft.com/office/drawing/2014/main" id="{B2318595-47B2-4BEF-B93F-9680B19B82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26803" cy="9075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guarinb\Downloads\SIGCMA_PLANES%20DE%20ACCI&#211;N_2023_%20CENDOJ%2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guarinb/Downloads/SIGCMA_PLANES%20DE%20ACCI&#211;N_2023_%20CENDOJ%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2" Type="http://schemas.microsoft.com/office/2019/04/relationships/externalLinkLongPath" Target="file:///C:\Users\USER\AppData\Local\Temp\ff3a9569-b184-4a7b-a4b5-7957de663852_Matrices+de+riesgo_Dependencia+Administrativa_2024_VF.rar.852\Matrices%20de%20riesgo_Dependencia%20Administrativa_2024_VF\2.Matriz%20de%20Riesgos%20Comunicaci&#243;n%20Institucional%20Integrada_VF.xlsx?4B660870" TargetMode="External"/><Relationship Id="rId1" Type="http://schemas.openxmlformats.org/officeDocument/2006/relationships/externalLinkPath" Target="file:///\\4B660870\2.Matriz%20de%20Riesgos%20Comunicaci&#243;n%20Institucional%20Integrada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10">
          <cell r="H10" t="str">
            <v>Muy Baja - 1</v>
          </cell>
          <cell r="M10" t="str">
            <v>Moderado - 3</v>
          </cell>
        </row>
        <row r="14">
          <cell r="H14" t="str">
            <v>Muy Baja - 1</v>
          </cell>
          <cell r="M14" t="str">
            <v>Mayor - 4</v>
          </cell>
        </row>
        <row r="19">
          <cell r="H19" t="str">
            <v>Muy Baja - 1</v>
          </cell>
          <cell r="M19" t="str">
            <v>Moderado - 3</v>
          </cell>
        </row>
        <row r="23">
          <cell r="H23" t="str">
            <v>Muy Baja - 1</v>
          </cell>
          <cell r="M23" t="str">
            <v>Moderado - 3</v>
          </cell>
        </row>
        <row r="25">
          <cell r="H25" t="str">
            <v>Muy Baja - 1</v>
          </cell>
          <cell r="M25" t="str">
            <v>Catastrófico - 5</v>
          </cell>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row r="56">
          <cell r="C56" t="str">
            <v>Afectación Ambiental</v>
          </cell>
        </row>
        <row r="57">
          <cell r="B57" t="str">
            <v>Leve</v>
          </cell>
          <cell r="C57" t="str">
            <v xml:space="preserve">Si el hecho llegara a presentarse, tendría consecuencias o efectos mínimos sobre la entidad.
</v>
          </cell>
          <cell r="F57">
            <v>1</v>
          </cell>
        </row>
        <row r="58">
          <cell r="B58" t="str">
            <v>Menor</v>
          </cell>
          <cell r="C58" t="str">
            <v xml:space="preserve">Si el hecho llegara a presentarse, tendría bajo impacto o efecto sobre la entidad.
</v>
          </cell>
          <cell r="F58">
            <v>2</v>
          </cell>
        </row>
        <row r="59">
          <cell r="B59" t="str">
            <v>Moderado</v>
          </cell>
          <cell r="C59" t="str">
            <v xml:space="preserve">Si el hecho llegara a presentarse, tendría medianas consecuencias o efectos sobre la entidad.
</v>
          </cell>
          <cell r="F59">
            <v>3</v>
          </cell>
        </row>
        <row r="60">
          <cell r="B60" t="str">
            <v>Mayor</v>
          </cell>
          <cell r="C60" t="str">
            <v xml:space="preserve">Si el hecho llegara a presentarse, tendría altas consecuencias o efectos sobre la entidad
</v>
          </cell>
          <cell r="F60">
            <v>4</v>
          </cell>
        </row>
        <row r="61">
          <cell r="B61" t="str">
            <v>Catastrófico</v>
          </cell>
          <cell r="C61" t="str">
            <v xml:space="preserve">Si el hecho llegara a presentarse, tendría desastrosas consecuencias o efectos sobre la entidad.
</v>
          </cell>
          <cell r="F61">
            <v>5</v>
          </cell>
        </row>
      </sheetData>
      <sheetData sheetId="9">
        <row r="18">
          <cell r="D18" t="str">
            <v>Muy BajaLeve</v>
          </cell>
          <cell r="E18" t="str">
            <v>Bajo</v>
          </cell>
        </row>
        <row r="19">
          <cell r="D19" t="str">
            <v>Muy BajaLeve</v>
          </cell>
          <cell r="E19" t="str">
            <v>Bajo</v>
          </cell>
        </row>
        <row r="20">
          <cell r="D20" t="str">
            <v>Muy BajaMenor</v>
          </cell>
          <cell r="E20" t="str">
            <v>Bajo</v>
          </cell>
        </row>
        <row r="21">
          <cell r="D21" t="str">
            <v>Muy BajaModerado</v>
          </cell>
          <cell r="E21" t="str">
            <v>Moderado</v>
          </cell>
        </row>
        <row r="22">
          <cell r="D22" t="str">
            <v>Muy BajaMayor</v>
          </cell>
          <cell r="E22" t="str">
            <v xml:space="preserve">Alto </v>
          </cell>
        </row>
        <row r="23">
          <cell r="D23" t="str">
            <v>Muy BajaCatastrófico</v>
          </cell>
          <cell r="E23" t="str">
            <v>Extremo</v>
          </cell>
        </row>
        <row r="24">
          <cell r="D24" t="str">
            <v>BajaLeve</v>
          </cell>
          <cell r="E24" t="str">
            <v>Bajo</v>
          </cell>
        </row>
        <row r="25">
          <cell r="D25" t="str">
            <v>BajaMenor</v>
          </cell>
          <cell r="E25" t="str">
            <v>Moderado</v>
          </cell>
        </row>
        <row r="26">
          <cell r="D26" t="str">
            <v>BajaModerado</v>
          </cell>
          <cell r="E26" t="str">
            <v>Moderado</v>
          </cell>
        </row>
        <row r="27">
          <cell r="D27" t="str">
            <v>BajaMayor</v>
          </cell>
          <cell r="E27" t="str">
            <v>Alto</v>
          </cell>
        </row>
        <row r="28">
          <cell r="D28" t="str">
            <v>BajaCatastrófico</v>
          </cell>
          <cell r="E28" t="str">
            <v>Extremo</v>
          </cell>
        </row>
        <row r="29">
          <cell r="D29" t="str">
            <v>MediaLeve</v>
          </cell>
          <cell r="E29" t="str">
            <v>Moderado</v>
          </cell>
        </row>
        <row r="30">
          <cell r="D30" t="str">
            <v>MediaMenor</v>
          </cell>
          <cell r="E30" t="str">
            <v>Moderado</v>
          </cell>
        </row>
        <row r="31">
          <cell r="D31" t="str">
            <v>MediaModerado</v>
          </cell>
          <cell r="E31" t="str">
            <v>Moderado</v>
          </cell>
        </row>
        <row r="32">
          <cell r="D32" t="str">
            <v>MediaMayor</v>
          </cell>
          <cell r="E32" t="str">
            <v>Alto</v>
          </cell>
        </row>
        <row r="33">
          <cell r="D33" t="str">
            <v>MediaCatastrófico</v>
          </cell>
          <cell r="E33" t="str">
            <v>Extremo</v>
          </cell>
        </row>
        <row r="34">
          <cell r="D34" t="str">
            <v>AltaLeve</v>
          </cell>
          <cell r="E34" t="str">
            <v>Moderado</v>
          </cell>
        </row>
        <row r="35">
          <cell r="D35" t="str">
            <v>AltaMenor</v>
          </cell>
          <cell r="E35" t="str">
            <v>Moderado</v>
          </cell>
        </row>
        <row r="36">
          <cell r="D36" t="str">
            <v>AltaModerado</v>
          </cell>
          <cell r="E36" t="str">
            <v>Alto</v>
          </cell>
        </row>
        <row r="37">
          <cell r="D37" t="str">
            <v>AltaMayor</v>
          </cell>
          <cell r="E37" t="str">
            <v>Alto</v>
          </cell>
        </row>
        <row r="38">
          <cell r="D38" t="str">
            <v>AltaCatastrófico</v>
          </cell>
          <cell r="E38" t="str">
            <v>Extremo</v>
          </cell>
        </row>
        <row r="39">
          <cell r="D39" t="str">
            <v>Muy AltaLeve</v>
          </cell>
          <cell r="E39" t="str">
            <v>Alto</v>
          </cell>
        </row>
        <row r="40">
          <cell r="D40" t="str">
            <v>Muy AltaMenor</v>
          </cell>
          <cell r="E40" t="str">
            <v>Alto</v>
          </cell>
        </row>
        <row r="41">
          <cell r="D41" t="str">
            <v>Muy AltaModerado</v>
          </cell>
          <cell r="E41" t="str">
            <v>Alto</v>
          </cell>
        </row>
        <row r="42">
          <cell r="D42" t="str">
            <v>Muy AltaMayor</v>
          </cell>
          <cell r="E42" t="str">
            <v>Alto</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0" zoomScaleNormal="100" workbookViewId="0">
      <selection activeCell="B14" sqref="B14:I14"/>
    </sheetView>
  </sheetViews>
  <sheetFormatPr baseColWidth="10" defaultColWidth="11.42578125" defaultRowHeight="15"/>
  <cols>
    <col min="1" max="1" width="28.28515625" customWidth="1"/>
    <col min="2" max="2" width="18" customWidth="1"/>
    <col min="3" max="3" width="30.7109375" style="113" customWidth="1"/>
    <col min="4" max="5" width="30.7109375" customWidth="1"/>
    <col min="6" max="8" width="12.42578125" customWidth="1"/>
  </cols>
  <sheetData>
    <row r="1" spans="1:9" ht="42" customHeight="1">
      <c r="A1" s="264"/>
      <c r="B1" s="264"/>
      <c r="C1" s="264"/>
      <c r="D1" s="264"/>
      <c r="E1" s="264"/>
      <c r="F1" s="264"/>
    </row>
    <row r="5" spans="1:9">
      <c r="D5" s="114"/>
      <c r="E5" s="114"/>
      <c r="F5" s="114"/>
      <c r="G5" s="114"/>
      <c r="H5" s="114"/>
    </row>
    <row r="6" spans="1:9">
      <c r="D6" s="114"/>
      <c r="E6" s="114"/>
      <c r="F6" s="114"/>
      <c r="G6" s="114"/>
      <c r="H6" s="114"/>
    </row>
    <row r="7" spans="1:9" ht="33.75">
      <c r="A7" s="265" t="s">
        <v>0</v>
      </c>
      <c r="B7" s="265"/>
      <c r="C7" s="265"/>
      <c r="D7" s="265"/>
      <c r="E7" s="265"/>
      <c r="F7" s="265"/>
      <c r="G7" s="265"/>
      <c r="H7" s="265"/>
      <c r="I7" s="265"/>
    </row>
    <row r="9" spans="1:9" s="6" customFormat="1" ht="81.75" customHeight="1">
      <c r="A9" s="115" t="s">
        <v>1</v>
      </c>
      <c r="B9" s="262" t="s">
        <v>451</v>
      </c>
      <c r="C9" s="266"/>
      <c r="D9" s="266"/>
      <c r="E9" s="266"/>
      <c r="F9" s="266"/>
      <c r="G9" s="266"/>
      <c r="H9" s="266"/>
      <c r="I9" s="266"/>
    </row>
    <row r="10" spans="1:9" s="6" customFormat="1" ht="16.899999999999999" customHeight="1">
      <c r="A10" s="8"/>
      <c r="B10" s="9"/>
      <c r="C10" s="9"/>
      <c r="D10" s="8"/>
      <c r="E10" s="7"/>
    </row>
    <row r="11" spans="1:9" s="6" customFormat="1" ht="84" customHeight="1">
      <c r="A11" s="115" t="s">
        <v>2</v>
      </c>
      <c r="B11" s="159" t="s">
        <v>3</v>
      </c>
      <c r="C11" s="262" t="s">
        <v>4</v>
      </c>
      <c r="D11" s="262"/>
      <c r="E11" s="262"/>
      <c r="F11" s="262"/>
      <c r="G11" s="262"/>
      <c r="H11" s="262"/>
      <c r="I11" s="262"/>
    </row>
    <row r="12" spans="1:9" ht="32.25" customHeight="1">
      <c r="A12" s="116"/>
    </row>
    <row r="13" spans="1:9" ht="32.25" customHeight="1">
      <c r="A13" s="117" t="s">
        <v>5</v>
      </c>
      <c r="B13" s="262"/>
      <c r="C13" s="262"/>
      <c r="D13" s="262"/>
      <c r="E13" s="262"/>
      <c r="F13" s="262"/>
      <c r="G13" s="262"/>
      <c r="H13" s="262"/>
      <c r="I13" s="262"/>
    </row>
    <row r="14" spans="1:9" s="6" customFormat="1" ht="69" customHeight="1">
      <c r="A14" s="117" t="s">
        <v>7</v>
      </c>
      <c r="B14" s="262" t="s">
        <v>6</v>
      </c>
      <c r="C14" s="262"/>
      <c r="D14" s="262"/>
      <c r="E14" s="262"/>
      <c r="F14" s="262"/>
      <c r="G14" s="262"/>
      <c r="H14" s="262"/>
      <c r="I14" s="262"/>
    </row>
    <row r="15" spans="1:9" s="6" customFormat="1" ht="54" customHeight="1">
      <c r="A15" s="117" t="s">
        <v>8</v>
      </c>
      <c r="B15" s="262"/>
      <c r="C15" s="262"/>
      <c r="D15" s="262"/>
      <c r="E15" s="262"/>
      <c r="F15" s="262"/>
      <c r="G15" s="262"/>
      <c r="H15" s="262"/>
      <c r="I15" s="262"/>
    </row>
    <row r="16" spans="1:9" s="6" customFormat="1" ht="54" customHeight="1">
      <c r="A16" s="115" t="s">
        <v>9</v>
      </c>
      <c r="B16" s="262"/>
      <c r="C16" s="262"/>
      <c r="D16" s="262"/>
      <c r="E16" s="262"/>
      <c r="F16" s="262"/>
      <c r="G16" s="262"/>
      <c r="H16" s="262"/>
      <c r="I16" s="262"/>
    </row>
    <row r="18" spans="1:9" s="6" customFormat="1" ht="54.75" customHeight="1">
      <c r="A18" s="115" t="s">
        <v>10</v>
      </c>
      <c r="B18" s="263" t="s">
        <v>452</v>
      </c>
      <c r="C18" s="263"/>
      <c r="D18" s="263"/>
      <c r="E18" s="263"/>
      <c r="F18" s="263"/>
      <c r="G18" s="263"/>
      <c r="H18" s="263"/>
      <c r="I18" s="263"/>
    </row>
    <row r="21" spans="1:9" ht="19.5" customHeight="1">
      <c r="B21" s="221" t="s">
        <v>11</v>
      </c>
      <c r="C21" s="222" t="s">
        <v>12</v>
      </c>
      <c r="D21" s="222" t="s">
        <v>13</v>
      </c>
      <c r="E21" s="222" t="s">
        <v>14</v>
      </c>
    </row>
    <row r="22" spans="1:9" ht="19.5" customHeight="1">
      <c r="B22" s="223" t="s">
        <v>15</v>
      </c>
      <c r="C22" s="224" t="s">
        <v>16</v>
      </c>
      <c r="D22" s="224" t="s">
        <v>17</v>
      </c>
      <c r="E22" s="224" t="s">
        <v>18</v>
      </c>
    </row>
    <row r="23" spans="1:9" ht="19.5" customHeight="1">
      <c r="B23" s="225" t="s">
        <v>19</v>
      </c>
      <c r="C23" s="226" t="s">
        <v>10</v>
      </c>
      <c r="D23" s="226" t="s">
        <v>10</v>
      </c>
      <c r="E23" s="226" t="s">
        <v>10</v>
      </c>
    </row>
    <row r="24" spans="1:9" ht="19.5" customHeight="1">
      <c r="B24" s="223">
        <v>1</v>
      </c>
      <c r="C24" s="227">
        <v>45243</v>
      </c>
      <c r="D24" s="227">
        <v>45272</v>
      </c>
      <c r="E24" s="227">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sheetPr>
    <tabColor rgb="FF92D050"/>
  </sheetPr>
  <dimension ref="B2:J30"/>
  <sheetViews>
    <sheetView workbookViewId="0">
      <selection activeCell="N21" sqref="N21"/>
    </sheetView>
  </sheetViews>
  <sheetFormatPr baseColWidth="10" defaultColWidth="11.42578125" defaultRowHeight="15"/>
  <sheetData>
    <row r="2" spans="2:10" ht="18.75">
      <c r="B2" s="267" t="s">
        <v>20</v>
      </c>
      <c r="C2" s="267"/>
      <c r="D2" s="267"/>
      <c r="E2" s="267"/>
      <c r="F2" s="267"/>
      <c r="G2" s="267"/>
      <c r="H2" s="267"/>
      <c r="I2" s="267"/>
      <c r="J2" s="267"/>
    </row>
    <row r="3" spans="2:10" ht="15.75" thickBot="1"/>
    <row r="4" spans="2:10">
      <c r="B4" s="268" t="s">
        <v>21</v>
      </c>
      <c r="C4" s="269"/>
      <c r="D4" s="269"/>
      <c r="E4" s="269"/>
      <c r="F4" s="269"/>
      <c r="G4" s="269"/>
      <c r="H4" s="269"/>
      <c r="I4" s="269"/>
      <c r="J4" s="270"/>
    </row>
    <row r="5" spans="2:10">
      <c r="B5" s="271"/>
      <c r="C5" s="272"/>
      <c r="D5" s="272"/>
      <c r="E5" s="272"/>
      <c r="F5" s="272"/>
      <c r="G5" s="272"/>
      <c r="H5" s="272"/>
      <c r="I5" s="272"/>
      <c r="J5" s="273"/>
    </row>
    <row r="6" spans="2:10">
      <c r="B6" s="271"/>
      <c r="C6" s="272"/>
      <c r="D6" s="272"/>
      <c r="E6" s="272"/>
      <c r="F6" s="272"/>
      <c r="G6" s="272"/>
      <c r="H6" s="272"/>
      <c r="I6" s="272"/>
      <c r="J6" s="273"/>
    </row>
    <row r="7" spans="2:10" ht="15.75" thickBot="1">
      <c r="B7" s="274"/>
      <c r="C7" s="275"/>
      <c r="D7" s="275"/>
      <c r="E7" s="275"/>
      <c r="F7" s="275"/>
      <c r="G7" s="275"/>
      <c r="H7" s="275"/>
      <c r="I7" s="275"/>
      <c r="J7" s="276"/>
    </row>
    <row r="8" spans="2:10" ht="15.75" thickBot="1"/>
    <row r="9" spans="2:10">
      <c r="B9" s="268" t="s">
        <v>22</v>
      </c>
      <c r="C9" s="269"/>
      <c r="D9" s="269"/>
      <c r="E9" s="269"/>
      <c r="F9" s="269"/>
      <c r="G9" s="269"/>
      <c r="H9" s="269"/>
      <c r="I9" s="269"/>
      <c r="J9" s="270"/>
    </row>
    <row r="10" spans="2:10">
      <c r="B10" s="271"/>
      <c r="C10" s="272"/>
      <c r="D10" s="272"/>
      <c r="E10" s="272"/>
      <c r="F10" s="272"/>
      <c r="G10" s="272"/>
      <c r="H10" s="272"/>
      <c r="I10" s="272"/>
      <c r="J10" s="273"/>
    </row>
    <row r="11" spans="2:10">
      <c r="B11" s="271"/>
      <c r="C11" s="272"/>
      <c r="D11" s="272"/>
      <c r="E11" s="272"/>
      <c r="F11" s="272"/>
      <c r="G11" s="272"/>
      <c r="H11" s="272"/>
      <c r="I11" s="272"/>
      <c r="J11" s="273"/>
    </row>
    <row r="12" spans="2:10">
      <c r="B12" s="271"/>
      <c r="C12" s="272"/>
      <c r="D12" s="272"/>
      <c r="E12" s="272"/>
      <c r="F12" s="272"/>
      <c r="G12" s="272"/>
      <c r="H12" s="272"/>
      <c r="I12" s="272"/>
      <c r="J12" s="273"/>
    </row>
    <row r="13" spans="2:10">
      <c r="B13" s="271"/>
      <c r="C13" s="272"/>
      <c r="D13" s="272"/>
      <c r="E13" s="272"/>
      <c r="F13" s="272"/>
      <c r="G13" s="272"/>
      <c r="H13" s="272"/>
      <c r="I13" s="272"/>
      <c r="J13" s="273"/>
    </row>
    <row r="14" spans="2:10">
      <c r="B14" s="271"/>
      <c r="C14" s="272"/>
      <c r="D14" s="272"/>
      <c r="E14" s="272"/>
      <c r="F14" s="272"/>
      <c r="G14" s="272"/>
      <c r="H14" s="272"/>
      <c r="I14" s="272"/>
      <c r="J14" s="273"/>
    </row>
    <row r="15" spans="2:10" ht="15.75" thickBot="1">
      <c r="B15" s="274"/>
      <c r="C15" s="275"/>
      <c r="D15" s="275"/>
      <c r="E15" s="275"/>
      <c r="F15" s="275"/>
      <c r="G15" s="275"/>
      <c r="H15" s="275"/>
      <c r="I15" s="275"/>
      <c r="J15" s="276"/>
    </row>
    <row r="16" spans="2:10" ht="15.75" thickBot="1"/>
    <row r="17" spans="2:10">
      <c r="B17" s="268" t="s">
        <v>23</v>
      </c>
      <c r="C17" s="269"/>
      <c r="D17" s="269"/>
      <c r="E17" s="269"/>
      <c r="F17" s="269"/>
      <c r="G17" s="269"/>
      <c r="H17" s="269"/>
      <c r="I17" s="269"/>
      <c r="J17" s="270"/>
    </row>
    <row r="18" spans="2:10">
      <c r="B18" s="271"/>
      <c r="C18" s="272"/>
      <c r="D18" s="272"/>
      <c r="E18" s="272"/>
      <c r="F18" s="272"/>
      <c r="G18" s="272"/>
      <c r="H18" s="272"/>
      <c r="I18" s="272"/>
      <c r="J18" s="273"/>
    </row>
    <row r="19" spans="2:10">
      <c r="B19" s="271"/>
      <c r="C19" s="272"/>
      <c r="D19" s="272"/>
      <c r="E19" s="272"/>
      <c r="F19" s="272"/>
      <c r="G19" s="272"/>
      <c r="H19" s="272"/>
      <c r="I19" s="272"/>
      <c r="J19" s="273"/>
    </row>
    <row r="20" spans="2:10" ht="15.75" thickBot="1">
      <c r="B20" s="274"/>
      <c r="C20" s="275"/>
      <c r="D20" s="275"/>
      <c r="E20" s="275"/>
      <c r="F20" s="275"/>
      <c r="G20" s="275"/>
      <c r="H20" s="275"/>
      <c r="I20" s="275"/>
      <c r="J20" s="276"/>
    </row>
    <row r="21" spans="2:10" ht="15.75" thickBot="1"/>
    <row r="22" spans="2:10">
      <c r="B22" s="268" t="s">
        <v>24</v>
      </c>
      <c r="C22" s="269"/>
      <c r="D22" s="269"/>
      <c r="E22" s="269"/>
      <c r="F22" s="269"/>
      <c r="G22" s="269"/>
      <c r="H22" s="269"/>
      <c r="I22" s="269"/>
      <c r="J22" s="270"/>
    </row>
    <row r="23" spans="2:10">
      <c r="B23" s="271"/>
      <c r="C23" s="272"/>
      <c r="D23" s="272"/>
      <c r="E23" s="272"/>
      <c r="F23" s="272"/>
      <c r="G23" s="272"/>
      <c r="H23" s="272"/>
      <c r="I23" s="272"/>
      <c r="J23" s="273"/>
    </row>
    <row r="24" spans="2:10">
      <c r="B24" s="271"/>
      <c r="C24" s="272"/>
      <c r="D24" s="272"/>
      <c r="E24" s="272"/>
      <c r="F24" s="272"/>
      <c r="G24" s="272"/>
      <c r="H24" s="272"/>
      <c r="I24" s="272"/>
      <c r="J24" s="273"/>
    </row>
    <row r="25" spans="2:10">
      <c r="B25" s="271"/>
      <c r="C25" s="272"/>
      <c r="D25" s="272"/>
      <c r="E25" s="272"/>
      <c r="F25" s="272"/>
      <c r="G25" s="272"/>
      <c r="H25" s="272"/>
      <c r="I25" s="272"/>
      <c r="J25" s="273"/>
    </row>
    <row r="26" spans="2:10">
      <c r="B26" s="271"/>
      <c r="C26" s="272"/>
      <c r="D26" s="272"/>
      <c r="E26" s="272"/>
      <c r="F26" s="272"/>
      <c r="G26" s="272"/>
      <c r="H26" s="272"/>
      <c r="I26" s="272"/>
      <c r="J26" s="273"/>
    </row>
    <row r="27" spans="2:10">
      <c r="B27" s="271"/>
      <c r="C27" s="272"/>
      <c r="D27" s="272"/>
      <c r="E27" s="272"/>
      <c r="F27" s="272"/>
      <c r="G27" s="272"/>
      <c r="H27" s="272"/>
      <c r="I27" s="272"/>
      <c r="J27" s="273"/>
    </row>
    <row r="28" spans="2:10">
      <c r="B28" s="271"/>
      <c r="C28" s="272"/>
      <c r="D28" s="272"/>
      <c r="E28" s="272"/>
      <c r="F28" s="272"/>
      <c r="G28" s="272"/>
      <c r="H28" s="272"/>
      <c r="I28" s="272"/>
      <c r="J28" s="273"/>
    </row>
    <row r="29" spans="2:10">
      <c r="B29" s="271"/>
      <c r="C29" s="272"/>
      <c r="D29" s="272"/>
      <c r="E29" s="272"/>
      <c r="F29" s="272"/>
      <c r="G29" s="272"/>
      <c r="H29" s="272"/>
      <c r="I29" s="272"/>
      <c r="J29" s="273"/>
    </row>
    <row r="30" spans="2:10" ht="15.75" thickBot="1">
      <c r="B30" s="274"/>
      <c r="C30" s="275"/>
      <c r="D30" s="275"/>
      <c r="E30" s="275"/>
      <c r="F30" s="275"/>
      <c r="G30" s="275"/>
      <c r="H30" s="275"/>
      <c r="I30" s="275"/>
      <c r="J30" s="27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D8570-ADF2-4497-A12E-5E353C8D1CDC}">
  <sheetPr codeName="Sheet7">
    <tabColor theme="4" tint="-0.249977111117893"/>
  </sheetPr>
  <dimension ref="A1:J82"/>
  <sheetViews>
    <sheetView showGridLines="0" topLeftCell="A7" zoomScaleNormal="100" zoomScaleSheetLayoutView="100" workbookViewId="0">
      <selection activeCell="B7" sqref="B7:C7"/>
    </sheetView>
  </sheetViews>
  <sheetFormatPr baseColWidth="10" defaultColWidth="10.42578125" defaultRowHeight="14.25"/>
  <cols>
    <col min="1" max="1" width="53.28515625" style="194" customWidth="1"/>
    <col min="2" max="2" width="15.42578125" style="195" customWidth="1"/>
    <col min="3" max="3" width="72.140625" style="162" customWidth="1"/>
    <col min="4" max="4" width="24.140625" style="195" customWidth="1"/>
    <col min="5" max="5" width="55.85546875" style="162" customWidth="1"/>
    <col min="6" max="6" width="4.7109375" style="162" customWidth="1"/>
    <col min="7" max="16384" width="10.42578125" style="162"/>
  </cols>
  <sheetData>
    <row r="1" spans="1:8" ht="80.099999999999994" customHeight="1">
      <c r="A1" s="160"/>
      <c r="B1" s="284" t="s">
        <v>25</v>
      </c>
      <c r="C1" s="284"/>
      <c r="D1" s="284"/>
      <c r="E1" s="160"/>
      <c r="F1" s="161"/>
      <c r="G1" s="161"/>
      <c r="H1" s="161"/>
    </row>
    <row r="2" spans="1:8" ht="54.75" customHeight="1">
      <c r="A2" s="163" t="s">
        <v>26</v>
      </c>
      <c r="B2" s="285" t="s">
        <v>27</v>
      </c>
      <c r="C2" s="286"/>
      <c r="D2" s="164" t="s">
        <v>28</v>
      </c>
      <c r="E2" s="165" t="s">
        <v>4</v>
      </c>
    </row>
    <row r="3" spans="1:8" ht="16.7" customHeight="1">
      <c r="A3" s="166"/>
      <c r="B3" s="167"/>
      <c r="C3" s="167"/>
      <c r="D3" s="168"/>
      <c r="E3" s="167"/>
    </row>
    <row r="4" spans="1:8" ht="54.75" customHeight="1">
      <c r="A4" s="163" t="s">
        <v>29</v>
      </c>
      <c r="B4" s="287" t="s">
        <v>464</v>
      </c>
      <c r="C4" s="288"/>
      <c r="D4" s="288"/>
      <c r="E4" s="288"/>
    </row>
    <row r="5" spans="1:8" ht="13.35" customHeight="1">
      <c r="A5" s="169"/>
      <c r="B5" s="170"/>
      <c r="D5" s="168"/>
      <c r="E5" s="168"/>
    </row>
    <row r="6" spans="1:8" ht="21" customHeight="1">
      <c r="A6" s="289" t="s">
        <v>30</v>
      </c>
      <c r="B6" s="290" t="s">
        <v>31</v>
      </c>
      <c r="C6" s="290"/>
      <c r="D6" s="290" t="s">
        <v>32</v>
      </c>
      <c r="E6" s="290"/>
    </row>
    <row r="7" spans="1:8" ht="115.5" customHeight="1">
      <c r="A7" s="289"/>
      <c r="B7" s="291" t="s">
        <v>33</v>
      </c>
      <c r="C7" s="292"/>
      <c r="D7" s="293" t="s">
        <v>34</v>
      </c>
      <c r="E7" s="293"/>
    </row>
    <row r="8" spans="1:8" ht="21" customHeight="1">
      <c r="A8" s="169"/>
      <c r="B8" s="170"/>
      <c r="D8" s="168"/>
      <c r="E8" s="168"/>
    </row>
    <row r="9" spans="1:8" ht="20.100000000000001" customHeight="1">
      <c r="A9" s="281" t="s">
        <v>35</v>
      </c>
      <c r="B9" s="281"/>
      <c r="C9" s="281"/>
      <c r="D9" s="281"/>
      <c r="E9" s="281"/>
    </row>
    <row r="10" spans="1:8" ht="20.100000000000001" customHeight="1">
      <c r="A10" s="171" t="s">
        <v>36</v>
      </c>
      <c r="B10" s="171" t="s">
        <v>37</v>
      </c>
      <c r="C10" s="171" t="s">
        <v>38</v>
      </c>
      <c r="D10" s="171" t="s">
        <v>39</v>
      </c>
      <c r="E10" s="171" t="s">
        <v>40</v>
      </c>
    </row>
    <row r="11" spans="1:8" s="175" customFormat="1" ht="118.5" customHeight="1">
      <c r="A11" s="282" t="s">
        <v>41</v>
      </c>
      <c r="B11" s="172">
        <v>1</v>
      </c>
      <c r="C11" s="173" t="s">
        <v>42</v>
      </c>
      <c r="D11" s="174">
        <v>1</v>
      </c>
      <c r="E11" s="173" t="s">
        <v>43</v>
      </c>
    </row>
    <row r="12" spans="1:8" s="175" customFormat="1" ht="113.25" customHeight="1">
      <c r="A12" s="282"/>
      <c r="B12" s="172">
        <v>2</v>
      </c>
      <c r="C12" s="173" t="s">
        <v>44</v>
      </c>
      <c r="D12" s="174"/>
      <c r="E12" s="173"/>
    </row>
    <row r="13" spans="1:8" ht="80.099999999999994" customHeight="1">
      <c r="A13" s="283" t="s">
        <v>45</v>
      </c>
      <c r="B13" s="176">
        <v>3</v>
      </c>
      <c r="C13" s="177" t="s">
        <v>46</v>
      </c>
      <c r="D13" s="176">
        <v>2</v>
      </c>
      <c r="E13" s="177" t="s">
        <v>47</v>
      </c>
    </row>
    <row r="14" spans="1:8" ht="80.099999999999994" customHeight="1">
      <c r="A14" s="283"/>
      <c r="B14" s="176">
        <v>4</v>
      </c>
      <c r="C14" s="177" t="s">
        <v>48</v>
      </c>
      <c r="D14" s="176"/>
      <c r="E14" s="177"/>
    </row>
    <row r="15" spans="1:8" ht="80.099999999999994" customHeight="1">
      <c r="A15" s="283"/>
      <c r="B15" s="176">
        <v>5</v>
      </c>
      <c r="C15" s="177" t="s">
        <v>49</v>
      </c>
      <c r="D15" s="176"/>
      <c r="E15" s="177"/>
    </row>
    <row r="16" spans="1:8" ht="80.099999999999994" customHeight="1">
      <c r="A16" s="277" t="s">
        <v>50</v>
      </c>
      <c r="B16" s="176">
        <v>6</v>
      </c>
      <c r="C16" s="177" t="s">
        <v>51</v>
      </c>
      <c r="D16" s="176">
        <v>3</v>
      </c>
      <c r="E16" s="173" t="s">
        <v>52</v>
      </c>
    </row>
    <row r="17" spans="1:10" ht="80.099999999999994" customHeight="1">
      <c r="A17" s="277"/>
      <c r="B17" s="176">
        <v>7</v>
      </c>
      <c r="C17" s="177" t="s">
        <v>53</v>
      </c>
      <c r="D17" s="176">
        <v>4</v>
      </c>
      <c r="E17" s="173" t="s">
        <v>54</v>
      </c>
    </row>
    <row r="18" spans="1:10" ht="80.099999999999994" customHeight="1">
      <c r="A18" s="277"/>
      <c r="B18" s="176">
        <v>8</v>
      </c>
      <c r="C18" s="177" t="s">
        <v>55</v>
      </c>
      <c r="D18" s="176"/>
      <c r="E18" s="178"/>
    </row>
    <row r="19" spans="1:10" ht="80.099999999999994" customHeight="1">
      <c r="A19" s="277"/>
      <c r="B19" s="176">
        <v>9</v>
      </c>
      <c r="C19" s="177" t="s">
        <v>56</v>
      </c>
      <c r="D19" s="176"/>
      <c r="E19" s="177"/>
    </row>
    <row r="20" spans="1:10" ht="80.099999999999994" customHeight="1">
      <c r="A20" s="277"/>
      <c r="B20" s="176">
        <v>10</v>
      </c>
      <c r="C20" s="177" t="s">
        <v>57</v>
      </c>
      <c r="D20" s="176"/>
      <c r="E20" s="173"/>
      <c r="J20" s="179"/>
    </row>
    <row r="21" spans="1:10" ht="80.099999999999994" customHeight="1">
      <c r="A21" s="277"/>
      <c r="B21" s="176">
        <v>11</v>
      </c>
      <c r="C21" s="177" t="s">
        <v>58</v>
      </c>
      <c r="D21" s="176"/>
      <c r="E21" s="177"/>
      <c r="J21" s="179"/>
    </row>
    <row r="22" spans="1:10" ht="80.099999999999994" customHeight="1">
      <c r="A22" s="277"/>
      <c r="B22" s="176">
        <v>12</v>
      </c>
      <c r="C22" s="177" t="s">
        <v>59</v>
      </c>
      <c r="D22" s="176"/>
      <c r="E22" s="177"/>
      <c r="J22" s="179"/>
    </row>
    <row r="23" spans="1:10" ht="80.099999999999994" customHeight="1">
      <c r="A23" s="277" t="s">
        <v>60</v>
      </c>
      <c r="B23" s="176">
        <v>13</v>
      </c>
      <c r="C23" s="173" t="s">
        <v>61</v>
      </c>
      <c r="D23" s="172">
        <v>5</v>
      </c>
      <c r="E23" s="173" t="s">
        <v>62</v>
      </c>
    </row>
    <row r="24" spans="1:10" ht="80.099999999999994" customHeight="1">
      <c r="A24" s="277"/>
      <c r="B24" s="176">
        <v>14</v>
      </c>
      <c r="C24" s="173" t="s">
        <v>63</v>
      </c>
      <c r="D24" s="172">
        <v>6</v>
      </c>
      <c r="E24" s="173" t="s">
        <v>64</v>
      </c>
    </row>
    <row r="25" spans="1:10" ht="80.099999999999994" customHeight="1">
      <c r="A25" s="277"/>
      <c r="B25" s="176">
        <v>15</v>
      </c>
      <c r="C25" s="173" t="s">
        <v>65</v>
      </c>
      <c r="D25" s="172">
        <v>7</v>
      </c>
      <c r="E25" s="173" t="s">
        <v>66</v>
      </c>
    </row>
    <row r="26" spans="1:10" ht="80.099999999999994" customHeight="1">
      <c r="A26" s="277"/>
      <c r="B26" s="176">
        <v>16</v>
      </c>
      <c r="C26" s="173" t="s">
        <v>67</v>
      </c>
      <c r="D26" s="172"/>
      <c r="E26" s="173"/>
    </row>
    <row r="27" spans="1:10" ht="174.6" customHeight="1">
      <c r="A27" s="180" t="s">
        <v>68</v>
      </c>
      <c r="B27" s="176">
        <v>17</v>
      </c>
      <c r="C27" s="173" t="s">
        <v>69</v>
      </c>
      <c r="D27" s="172">
        <v>8</v>
      </c>
      <c r="E27" s="173" t="s">
        <v>70</v>
      </c>
    </row>
    <row r="28" spans="1:10" ht="48.75" customHeight="1">
      <c r="A28" s="277" t="s">
        <v>71</v>
      </c>
      <c r="B28" s="176">
        <v>18</v>
      </c>
      <c r="C28" s="181" t="s">
        <v>72</v>
      </c>
      <c r="D28" s="176"/>
      <c r="E28" s="177"/>
    </row>
    <row r="29" spans="1:10" ht="87" customHeight="1">
      <c r="A29" s="277"/>
      <c r="B29" s="176">
        <v>19</v>
      </c>
      <c r="C29" s="181" t="s">
        <v>73</v>
      </c>
      <c r="D29" s="176"/>
      <c r="E29" s="177"/>
    </row>
    <row r="30" spans="1:10" ht="20.100000000000001" customHeight="1">
      <c r="A30" s="281" t="s">
        <v>74</v>
      </c>
      <c r="B30" s="281"/>
      <c r="C30" s="281"/>
      <c r="D30" s="281"/>
      <c r="E30" s="281"/>
    </row>
    <row r="31" spans="1:10" ht="20.100000000000001" customHeight="1">
      <c r="A31" s="171" t="s">
        <v>36</v>
      </c>
      <c r="B31" s="171" t="s">
        <v>37</v>
      </c>
      <c r="C31" s="171" t="s">
        <v>75</v>
      </c>
      <c r="D31" s="171" t="s">
        <v>39</v>
      </c>
      <c r="E31" s="171" t="s">
        <v>76</v>
      </c>
    </row>
    <row r="32" spans="1:10" ht="98.45" customHeight="1">
      <c r="A32" s="277" t="s">
        <v>77</v>
      </c>
      <c r="B32" s="172">
        <v>1</v>
      </c>
      <c r="C32" s="173" t="s">
        <v>78</v>
      </c>
      <c r="D32" s="172">
        <v>1</v>
      </c>
      <c r="E32" s="173" t="s">
        <v>79</v>
      </c>
    </row>
    <row r="33" spans="1:5" ht="81" customHeight="1">
      <c r="A33" s="277"/>
      <c r="B33" s="172">
        <v>2</v>
      </c>
      <c r="C33" s="173" t="s">
        <v>80</v>
      </c>
      <c r="D33" s="172">
        <v>2</v>
      </c>
      <c r="E33" s="173" t="s">
        <v>81</v>
      </c>
    </row>
    <row r="34" spans="1:5" ht="92.1" customHeight="1">
      <c r="A34" s="277"/>
      <c r="B34" s="172"/>
      <c r="C34" s="173"/>
      <c r="D34" s="172">
        <v>3</v>
      </c>
      <c r="E34" s="173" t="s">
        <v>82</v>
      </c>
    </row>
    <row r="35" spans="1:5" ht="68.25" customHeight="1">
      <c r="A35" s="277"/>
      <c r="B35" s="172"/>
      <c r="C35" s="173"/>
      <c r="D35" s="172">
        <v>4</v>
      </c>
      <c r="E35" s="173" t="s">
        <v>83</v>
      </c>
    </row>
    <row r="36" spans="1:5" ht="68.25" customHeight="1">
      <c r="A36" s="277"/>
      <c r="B36" s="172"/>
      <c r="C36" s="175"/>
      <c r="D36" s="172">
        <v>5</v>
      </c>
      <c r="E36" s="173" t="s">
        <v>84</v>
      </c>
    </row>
    <row r="37" spans="1:5" ht="41.45" customHeight="1">
      <c r="A37" s="277"/>
      <c r="B37" s="172"/>
      <c r="C37" s="181"/>
      <c r="D37" s="172">
        <v>6</v>
      </c>
      <c r="E37" s="173" t="s">
        <v>85</v>
      </c>
    </row>
    <row r="38" spans="1:5" ht="49.5" customHeight="1">
      <c r="A38" s="277"/>
      <c r="B38" s="172"/>
      <c r="C38" s="181"/>
      <c r="D38" s="172">
        <v>7</v>
      </c>
      <c r="E38" s="181" t="s">
        <v>86</v>
      </c>
    </row>
    <row r="39" spans="1:5" ht="49.5" customHeight="1">
      <c r="A39" s="277" t="s">
        <v>87</v>
      </c>
      <c r="B39" s="172">
        <v>3</v>
      </c>
      <c r="C39" s="181" t="s">
        <v>88</v>
      </c>
      <c r="D39" s="172">
        <v>8</v>
      </c>
      <c r="E39" s="181" t="s">
        <v>89</v>
      </c>
    </row>
    <row r="40" spans="1:5" ht="49.5" customHeight="1">
      <c r="A40" s="277"/>
      <c r="B40" s="172"/>
      <c r="C40" s="181"/>
      <c r="D40" s="172">
        <v>9</v>
      </c>
      <c r="E40" s="181" t="s">
        <v>90</v>
      </c>
    </row>
    <row r="41" spans="1:5" s="182" customFormat="1" ht="68.25" customHeight="1">
      <c r="A41" s="277"/>
      <c r="B41" s="172"/>
      <c r="C41" s="181"/>
      <c r="D41" s="172">
        <v>10</v>
      </c>
      <c r="E41" s="181" t="s">
        <v>91</v>
      </c>
    </row>
    <row r="42" spans="1:5" s="182" customFormat="1" ht="78.75" customHeight="1">
      <c r="A42" s="277"/>
      <c r="B42" s="172"/>
      <c r="C42" s="183"/>
      <c r="D42" s="172">
        <v>11</v>
      </c>
      <c r="E42" s="181" t="s">
        <v>92</v>
      </c>
    </row>
    <row r="43" spans="1:5" s="182" customFormat="1" ht="42.75">
      <c r="A43" s="277" t="s">
        <v>93</v>
      </c>
      <c r="B43" s="172">
        <v>4</v>
      </c>
      <c r="C43" s="173" t="s">
        <v>94</v>
      </c>
      <c r="D43" s="172">
        <v>12</v>
      </c>
      <c r="E43" s="184" t="s">
        <v>95</v>
      </c>
    </row>
    <row r="44" spans="1:5" s="182" customFormat="1" ht="55.5" customHeight="1">
      <c r="A44" s="277"/>
      <c r="B44" s="172">
        <v>5</v>
      </c>
      <c r="C44" s="173" t="s">
        <v>96</v>
      </c>
      <c r="D44" s="172"/>
      <c r="E44" s="173"/>
    </row>
    <row r="45" spans="1:5" s="182" customFormat="1" ht="42.75">
      <c r="A45" s="277"/>
      <c r="B45" s="172">
        <v>6</v>
      </c>
      <c r="C45" s="173" t="s">
        <v>97</v>
      </c>
      <c r="D45" s="172">
        <v>13</v>
      </c>
      <c r="E45" s="173" t="s">
        <v>98</v>
      </c>
    </row>
    <row r="46" spans="1:5" s="182" customFormat="1" ht="61.5" customHeight="1">
      <c r="A46" s="277"/>
      <c r="B46" s="172">
        <v>7</v>
      </c>
      <c r="C46" s="173" t="s">
        <v>99</v>
      </c>
      <c r="D46" s="172">
        <v>14</v>
      </c>
      <c r="E46" s="173" t="s">
        <v>100</v>
      </c>
    </row>
    <row r="47" spans="1:5" ht="71.25" customHeight="1">
      <c r="A47" s="277"/>
      <c r="B47" s="172">
        <v>8</v>
      </c>
      <c r="C47" s="184" t="s">
        <v>101</v>
      </c>
      <c r="D47" s="172">
        <v>15</v>
      </c>
      <c r="E47" s="173" t="s">
        <v>102</v>
      </c>
    </row>
    <row r="48" spans="1:5" ht="105" customHeight="1">
      <c r="A48" s="277"/>
      <c r="B48" s="172">
        <v>9</v>
      </c>
      <c r="C48" s="173" t="s">
        <v>103</v>
      </c>
      <c r="D48" s="172">
        <v>16</v>
      </c>
      <c r="E48" s="173" t="s">
        <v>104</v>
      </c>
    </row>
    <row r="49" spans="1:5" ht="75.599999999999994" customHeight="1">
      <c r="A49" s="277" t="s">
        <v>105</v>
      </c>
      <c r="B49" s="172">
        <v>10</v>
      </c>
      <c r="C49" s="173" t="s">
        <v>106</v>
      </c>
      <c r="D49" s="172">
        <v>17</v>
      </c>
      <c r="E49" s="173" t="s">
        <v>107</v>
      </c>
    </row>
    <row r="50" spans="1:5" ht="62.45" customHeight="1">
      <c r="A50" s="277"/>
      <c r="B50" s="172">
        <v>11</v>
      </c>
      <c r="C50" s="173" t="s">
        <v>108</v>
      </c>
      <c r="D50" s="174">
        <v>18</v>
      </c>
      <c r="E50" s="173" t="s">
        <v>109</v>
      </c>
    </row>
    <row r="51" spans="1:5" ht="28.5">
      <c r="A51" s="277"/>
      <c r="B51" s="172">
        <v>12</v>
      </c>
      <c r="C51" s="173" t="s">
        <v>110</v>
      </c>
      <c r="D51" s="174">
        <v>19</v>
      </c>
      <c r="E51" s="173" t="s">
        <v>111</v>
      </c>
    </row>
    <row r="52" spans="1:5" ht="57">
      <c r="A52" s="277" t="s">
        <v>112</v>
      </c>
      <c r="B52" s="172">
        <v>13</v>
      </c>
      <c r="C52" s="173" t="s">
        <v>113</v>
      </c>
      <c r="D52" s="174">
        <v>20</v>
      </c>
      <c r="E52" s="184" t="s">
        <v>114</v>
      </c>
    </row>
    <row r="53" spans="1:5" ht="28.5">
      <c r="A53" s="277"/>
      <c r="B53" s="172">
        <v>14</v>
      </c>
      <c r="C53" s="173" t="s">
        <v>115</v>
      </c>
      <c r="D53" s="174">
        <v>21</v>
      </c>
      <c r="E53" s="184" t="s">
        <v>116</v>
      </c>
    </row>
    <row r="54" spans="1:5" ht="71.25">
      <c r="A54" s="277"/>
      <c r="B54" s="172">
        <v>15</v>
      </c>
      <c r="C54" s="173" t="s">
        <v>117</v>
      </c>
      <c r="D54" s="174"/>
      <c r="E54" s="184"/>
    </row>
    <row r="55" spans="1:5" ht="28.5">
      <c r="A55" s="277"/>
      <c r="B55" s="172">
        <v>16</v>
      </c>
      <c r="C55" s="173" t="s">
        <v>118</v>
      </c>
      <c r="D55" s="174"/>
      <c r="E55" s="184"/>
    </row>
    <row r="56" spans="1:5">
      <c r="A56" s="277"/>
      <c r="B56" s="172">
        <v>17</v>
      </c>
      <c r="C56" s="173" t="s">
        <v>119</v>
      </c>
      <c r="D56" s="174"/>
      <c r="E56" s="184"/>
    </row>
    <row r="57" spans="1:5" ht="28.5">
      <c r="A57" s="277"/>
      <c r="B57" s="172">
        <v>18</v>
      </c>
      <c r="C57" s="173" t="s">
        <v>120</v>
      </c>
      <c r="D57" s="174"/>
      <c r="E57" s="184"/>
    </row>
    <row r="58" spans="1:5">
      <c r="A58" s="277"/>
      <c r="B58" s="172">
        <v>19</v>
      </c>
      <c r="C58" s="173" t="s">
        <v>121</v>
      </c>
      <c r="D58" s="174"/>
      <c r="E58" s="184"/>
    </row>
    <row r="59" spans="1:5" ht="28.5">
      <c r="A59" s="277"/>
      <c r="B59" s="172">
        <v>20</v>
      </c>
      <c r="C59" s="173" t="s">
        <v>122</v>
      </c>
      <c r="D59" s="174"/>
      <c r="E59" s="184"/>
    </row>
    <row r="60" spans="1:5" ht="28.5">
      <c r="A60" s="277"/>
      <c r="B60" s="172">
        <v>21</v>
      </c>
      <c r="C60" s="173" t="s">
        <v>123</v>
      </c>
      <c r="D60" s="174"/>
      <c r="E60" s="184"/>
    </row>
    <row r="61" spans="1:5">
      <c r="A61" s="277"/>
      <c r="B61" s="172">
        <v>22</v>
      </c>
      <c r="C61" s="173" t="s">
        <v>124</v>
      </c>
      <c r="D61" s="174"/>
      <c r="E61" s="185"/>
    </row>
    <row r="62" spans="1:5" ht="42.75">
      <c r="A62" s="277" t="s">
        <v>125</v>
      </c>
      <c r="B62" s="172">
        <v>23</v>
      </c>
      <c r="C62" s="173" t="s">
        <v>126</v>
      </c>
      <c r="D62" s="174">
        <v>22</v>
      </c>
      <c r="E62" s="184" t="s">
        <v>127</v>
      </c>
    </row>
    <row r="63" spans="1:5" ht="42.75">
      <c r="A63" s="277"/>
      <c r="B63" s="172">
        <v>24</v>
      </c>
      <c r="C63" s="173" t="s">
        <v>128</v>
      </c>
      <c r="D63" s="174">
        <v>23</v>
      </c>
      <c r="E63" s="173" t="s">
        <v>129</v>
      </c>
    </row>
    <row r="64" spans="1:5">
      <c r="A64" s="277"/>
      <c r="B64" s="172">
        <v>25</v>
      </c>
      <c r="C64" s="173" t="s">
        <v>130</v>
      </c>
      <c r="D64" s="174"/>
      <c r="E64" s="184"/>
    </row>
    <row r="65" spans="1:10" ht="42.75">
      <c r="A65" s="278" t="s">
        <v>131</v>
      </c>
      <c r="B65" s="172">
        <v>26</v>
      </c>
      <c r="C65" s="173" t="s">
        <v>132</v>
      </c>
      <c r="D65" s="174">
        <v>24</v>
      </c>
      <c r="E65" s="184" t="s">
        <v>133</v>
      </c>
    </row>
    <row r="66" spans="1:10" ht="45" customHeight="1">
      <c r="A66" s="279"/>
      <c r="B66" s="172"/>
      <c r="C66" s="173"/>
      <c r="D66" s="174"/>
      <c r="E66" s="174"/>
    </row>
    <row r="67" spans="1:10" ht="77.099999999999994" customHeight="1">
      <c r="A67" s="277" t="s">
        <v>134</v>
      </c>
      <c r="B67" s="172">
        <v>27</v>
      </c>
      <c r="C67" s="173" t="s">
        <v>135</v>
      </c>
      <c r="D67" s="174">
        <v>25</v>
      </c>
      <c r="E67" s="173" t="s">
        <v>136</v>
      </c>
    </row>
    <row r="68" spans="1:10" ht="15.95" customHeight="1">
      <c r="A68" s="277"/>
      <c r="B68" s="172"/>
      <c r="C68" s="173"/>
      <c r="D68" s="174">
        <v>26</v>
      </c>
      <c r="E68" s="173" t="s">
        <v>137</v>
      </c>
    </row>
    <row r="69" spans="1:10" ht="50.1" customHeight="1">
      <c r="A69" s="277" t="s">
        <v>138</v>
      </c>
      <c r="B69" s="172">
        <v>28</v>
      </c>
      <c r="C69" s="184" t="s">
        <v>139</v>
      </c>
      <c r="D69" s="174">
        <v>27</v>
      </c>
      <c r="E69" s="184" t="s">
        <v>140</v>
      </c>
    </row>
    <row r="70" spans="1:10" ht="50.1" customHeight="1">
      <c r="A70" s="277"/>
      <c r="B70" s="172">
        <v>29</v>
      </c>
      <c r="C70" s="184" t="s">
        <v>141</v>
      </c>
      <c r="D70" s="174">
        <v>28</v>
      </c>
      <c r="E70" s="184" t="s">
        <v>142</v>
      </c>
    </row>
    <row r="71" spans="1:10" ht="50.1" customHeight="1">
      <c r="A71" s="277"/>
      <c r="B71" s="172"/>
      <c r="C71" s="175"/>
      <c r="D71" s="174">
        <v>29</v>
      </c>
      <c r="E71" s="184" t="s">
        <v>143</v>
      </c>
    </row>
    <row r="72" spans="1:10" ht="50.1" customHeight="1">
      <c r="A72" s="277"/>
      <c r="B72" s="172"/>
      <c r="C72" s="186"/>
      <c r="D72" s="174">
        <v>30</v>
      </c>
      <c r="E72" s="184" t="s">
        <v>144</v>
      </c>
    </row>
    <row r="73" spans="1:10" ht="50.1" customHeight="1">
      <c r="A73" s="277"/>
      <c r="B73" s="172"/>
      <c r="C73" s="184"/>
      <c r="D73" s="174">
        <v>31</v>
      </c>
      <c r="E73" s="184" t="s">
        <v>145</v>
      </c>
    </row>
    <row r="74" spans="1:10" ht="50.1" customHeight="1">
      <c r="A74" s="277"/>
      <c r="B74" s="172"/>
      <c r="C74" s="184"/>
      <c r="D74" s="174">
        <v>32</v>
      </c>
      <c r="E74" s="184" t="s">
        <v>146</v>
      </c>
    </row>
    <row r="75" spans="1:10" ht="50.1" customHeight="1">
      <c r="A75" s="277"/>
      <c r="B75" s="172"/>
      <c r="C75" s="184"/>
      <c r="D75" s="174">
        <v>33</v>
      </c>
      <c r="E75" s="186" t="s">
        <v>147</v>
      </c>
    </row>
    <row r="76" spans="1:10" ht="39.950000000000003" customHeight="1">
      <c r="A76" s="277"/>
      <c r="B76" s="172"/>
      <c r="C76" s="174"/>
      <c r="D76" s="174">
        <v>34</v>
      </c>
      <c r="E76" s="184" t="s">
        <v>148</v>
      </c>
    </row>
    <row r="77" spans="1:10" ht="39.950000000000003" customHeight="1">
      <c r="A77" s="278" t="s">
        <v>149</v>
      </c>
      <c r="B77" s="172">
        <v>30</v>
      </c>
      <c r="C77" s="173" t="s">
        <v>150</v>
      </c>
      <c r="D77" s="174">
        <v>35</v>
      </c>
      <c r="E77" s="173" t="s">
        <v>151</v>
      </c>
    </row>
    <row r="78" spans="1:10" ht="72" customHeight="1">
      <c r="A78" s="280"/>
      <c r="B78" s="172">
        <v>31</v>
      </c>
      <c r="C78" s="173" t="s">
        <v>152</v>
      </c>
      <c r="D78" s="174">
        <v>36</v>
      </c>
      <c r="E78" s="173" t="s">
        <v>153</v>
      </c>
    </row>
    <row r="79" spans="1:10" ht="72" customHeight="1">
      <c r="A79" s="280"/>
      <c r="B79" s="172">
        <v>32</v>
      </c>
      <c r="C79" s="173" t="s">
        <v>154</v>
      </c>
      <c r="D79" s="187">
        <v>37</v>
      </c>
      <c r="E79" s="173" t="s">
        <v>155</v>
      </c>
    </row>
    <row r="80" spans="1:10" ht="72" customHeight="1">
      <c r="A80" s="280"/>
      <c r="B80" s="172">
        <v>33</v>
      </c>
      <c r="C80" s="173" t="s">
        <v>156</v>
      </c>
      <c r="D80" s="187">
        <v>38</v>
      </c>
      <c r="E80" s="173" t="s">
        <v>157</v>
      </c>
      <c r="J80" s="162" t="s">
        <v>34</v>
      </c>
    </row>
    <row r="81" spans="1:5" ht="72" customHeight="1">
      <c r="A81" s="280"/>
      <c r="B81" s="188">
        <v>34</v>
      </c>
      <c r="C81" s="189" t="s">
        <v>158</v>
      </c>
      <c r="D81" s="190">
        <v>39</v>
      </c>
      <c r="E81" s="189" t="s">
        <v>159</v>
      </c>
    </row>
    <row r="82" spans="1:5" ht="72" customHeight="1">
      <c r="A82" s="191"/>
      <c r="B82" s="192"/>
      <c r="C82" s="193"/>
      <c r="D82" s="192"/>
      <c r="E82" s="193"/>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737B-B36E-48DC-89F1-1ED3E6AB153E}">
  <sheetPr codeName="Sheet5">
    <tabColor theme="4" tint="-0.249977111117893"/>
  </sheetPr>
  <dimension ref="A1:F13"/>
  <sheetViews>
    <sheetView showGridLines="0" zoomScale="90" zoomScaleNormal="90" zoomScaleSheetLayoutView="100" workbookViewId="0">
      <selection activeCell="D7" sqref="D7"/>
    </sheetView>
  </sheetViews>
  <sheetFormatPr baseColWidth="10" defaultColWidth="10.42578125" defaultRowHeight="15"/>
  <cols>
    <col min="1" max="1" width="60.85546875" style="211" customWidth="1"/>
    <col min="2" max="2" width="15.85546875" style="212" customWidth="1"/>
    <col min="3" max="5" width="15.85546875" style="213" customWidth="1"/>
    <col min="6" max="6" width="40.85546875" style="211" customWidth="1"/>
    <col min="7" max="7" width="2.7109375" style="197" customWidth="1"/>
    <col min="8" max="16384" width="10.42578125" style="197"/>
  </cols>
  <sheetData>
    <row r="1" spans="1:6" ht="80.099999999999994" customHeight="1">
      <c r="A1" s="196"/>
      <c r="B1" s="294" t="s">
        <v>160</v>
      </c>
      <c r="C1" s="294"/>
      <c r="D1" s="294"/>
      <c r="E1" s="294"/>
      <c r="F1" s="196"/>
    </row>
    <row r="2" spans="1:6">
      <c r="A2" s="295" t="s">
        <v>161</v>
      </c>
      <c r="B2" s="295"/>
      <c r="C2" s="295"/>
      <c r="D2" s="295"/>
      <c r="E2" s="295"/>
      <c r="F2" s="295"/>
    </row>
    <row r="3" spans="1:6" ht="28.5" customHeight="1">
      <c r="A3" s="296" t="s">
        <v>162</v>
      </c>
      <c r="B3" s="297" t="s">
        <v>163</v>
      </c>
      <c r="C3" s="297"/>
      <c r="D3" s="297"/>
      <c r="E3" s="297"/>
      <c r="F3" s="198" t="s">
        <v>164</v>
      </c>
    </row>
    <row r="4" spans="1:6" ht="46.5" customHeight="1">
      <c r="A4" s="296"/>
      <c r="B4" s="199" t="s">
        <v>165</v>
      </c>
      <c r="C4" s="199" t="s">
        <v>166</v>
      </c>
      <c r="D4" s="199" t="s">
        <v>167</v>
      </c>
      <c r="E4" s="199" t="s">
        <v>168</v>
      </c>
      <c r="F4" s="200"/>
    </row>
    <row r="5" spans="1:6" ht="65.099999999999994" customHeight="1">
      <c r="A5" s="201" t="s">
        <v>169</v>
      </c>
      <c r="B5" s="202"/>
      <c r="C5" s="203"/>
      <c r="D5" s="203">
        <v>8.9</v>
      </c>
      <c r="E5" s="203">
        <v>13.16</v>
      </c>
      <c r="F5" s="204" t="s">
        <v>170</v>
      </c>
    </row>
    <row r="6" spans="1:6" ht="65.099999999999994" customHeight="1">
      <c r="A6" s="205" t="s">
        <v>171</v>
      </c>
      <c r="B6" s="202"/>
      <c r="C6" s="203"/>
      <c r="D6" s="203">
        <v>11</v>
      </c>
      <c r="E6" s="203" t="s">
        <v>172</v>
      </c>
      <c r="F6" s="204" t="s">
        <v>170</v>
      </c>
    </row>
    <row r="7" spans="1:6" ht="65.099999999999994" customHeight="1">
      <c r="A7" s="205" t="s">
        <v>173</v>
      </c>
      <c r="B7" s="206"/>
      <c r="C7" s="207"/>
      <c r="D7" s="207">
        <v>1</v>
      </c>
      <c r="E7" s="207" t="s">
        <v>174</v>
      </c>
      <c r="F7" s="204" t="s">
        <v>170</v>
      </c>
    </row>
    <row r="8" spans="1:6" ht="65.099999999999994" customHeight="1">
      <c r="A8" s="208" t="s">
        <v>175</v>
      </c>
      <c r="B8" s="206">
        <v>16</v>
      </c>
      <c r="C8" s="207">
        <v>3.4</v>
      </c>
      <c r="D8" s="207" t="s">
        <v>176</v>
      </c>
      <c r="E8" s="207" t="s">
        <v>177</v>
      </c>
      <c r="F8" s="204" t="s">
        <v>170</v>
      </c>
    </row>
    <row r="9" spans="1:6" ht="78.95" customHeight="1">
      <c r="A9" s="208" t="s">
        <v>178</v>
      </c>
      <c r="B9" s="206" t="s">
        <v>179</v>
      </c>
      <c r="C9" s="206">
        <v>7</v>
      </c>
      <c r="D9" s="203" t="s">
        <v>180</v>
      </c>
      <c r="E9" s="203" t="s">
        <v>181</v>
      </c>
      <c r="F9" s="204" t="s">
        <v>170</v>
      </c>
    </row>
    <row r="10" spans="1:6" ht="65.099999999999994" customHeight="1">
      <c r="A10" s="205" t="s">
        <v>182</v>
      </c>
      <c r="B10" s="202"/>
      <c r="C10" s="203"/>
      <c r="D10" s="203" t="s">
        <v>183</v>
      </c>
      <c r="E10" s="203">
        <v>28</v>
      </c>
      <c r="F10" s="204" t="s">
        <v>170</v>
      </c>
    </row>
    <row r="11" spans="1:6" ht="65.099999999999994" customHeight="1">
      <c r="A11" s="209" t="s">
        <v>184</v>
      </c>
      <c r="B11" s="206"/>
      <c r="C11" s="207"/>
      <c r="D11" s="207" t="s">
        <v>185</v>
      </c>
      <c r="E11" s="207">
        <v>20.21</v>
      </c>
      <c r="F11" s="210" t="s">
        <v>170</v>
      </c>
    </row>
    <row r="12" spans="1:6" ht="65.099999999999994" customHeight="1">
      <c r="A12" s="209" t="s">
        <v>186</v>
      </c>
      <c r="B12" s="206"/>
      <c r="C12" s="207"/>
      <c r="D12" s="203" t="s">
        <v>187</v>
      </c>
      <c r="E12" s="207" t="s">
        <v>188</v>
      </c>
      <c r="F12" s="210" t="s">
        <v>170</v>
      </c>
    </row>
    <row r="13" spans="1:6" ht="65.099999999999994" customHeight="1">
      <c r="A13" s="209" t="s">
        <v>189</v>
      </c>
      <c r="B13" s="206">
        <v>2.17</v>
      </c>
      <c r="C13" s="207">
        <v>8</v>
      </c>
      <c r="D13" s="207">
        <v>1</v>
      </c>
      <c r="E13" s="207" t="s">
        <v>190</v>
      </c>
      <c r="F13" s="210" t="s">
        <v>191</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4FD4B99-60E3-4867-9CE8-3462371D07CA}"/>
    <dataValidation allowBlank="1" showInputMessage="1" showErrorMessage="1" prompt="Proponer y escribir en una frase la estrategia para gestionar la debilidad, la oportunidad, la amenaza o la fortaleza.Usar verbo de acción en infinitivo._x000a_" sqref="G1 A3" xr:uid="{E5B47219-7D95-42E8-A666-C0B235F59924}"/>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15" sqref="F15:G15"/>
    </sheetView>
  </sheetViews>
  <sheetFormatPr baseColWidth="10" defaultColWidth="11.42578125" defaultRowHeight="14.25"/>
  <cols>
    <col min="1" max="1" width="2.7109375" style="10" customWidth="1"/>
    <col min="2" max="2" width="24.7109375" style="10" customWidth="1"/>
    <col min="3" max="3" width="11.28515625" style="40" customWidth="1"/>
    <col min="4" max="4" width="19.28515625" style="40" customWidth="1"/>
    <col min="5" max="5" width="7.5703125" style="10" customWidth="1"/>
    <col min="6" max="6" width="24.7109375" style="10" customWidth="1"/>
    <col min="7" max="7" width="79.140625" style="10" customWidth="1"/>
    <col min="8" max="8" width="11.42578125" style="10"/>
    <col min="9" max="9" width="32" style="10" customWidth="1"/>
    <col min="10" max="16384" width="11.42578125" style="10"/>
  </cols>
  <sheetData>
    <row r="1" spans="2:9" ht="15" thickBot="1"/>
    <row r="2" spans="2:9" ht="18">
      <c r="B2" s="298" t="s">
        <v>192</v>
      </c>
      <c r="C2" s="299"/>
      <c r="D2" s="299"/>
      <c r="E2" s="299"/>
      <c r="F2" s="299"/>
      <c r="G2" s="300"/>
    </row>
    <row r="3" spans="2:9" ht="15">
      <c r="B3" s="301" t="s">
        <v>193</v>
      </c>
      <c r="C3" s="302"/>
      <c r="D3" s="303"/>
      <c r="E3" s="303"/>
      <c r="F3" s="303"/>
      <c r="G3" s="304"/>
    </row>
    <row r="4" spans="2:9" ht="88.5" customHeight="1">
      <c r="B4" s="305" t="s">
        <v>194</v>
      </c>
      <c r="C4" s="306"/>
      <c r="D4" s="306"/>
      <c r="E4" s="306"/>
      <c r="F4" s="306"/>
      <c r="G4" s="307"/>
    </row>
    <row r="5" spans="2:9" ht="15">
      <c r="B5" s="102"/>
      <c r="C5" s="118"/>
      <c r="D5" s="119"/>
      <c r="E5" s="120"/>
      <c r="F5" s="120"/>
      <c r="G5" s="120"/>
    </row>
    <row r="6" spans="2:9" ht="16.5" customHeight="1">
      <c r="B6" s="308" t="s">
        <v>195</v>
      </c>
      <c r="C6" s="309"/>
      <c r="D6" s="309"/>
      <c r="E6" s="309"/>
      <c r="F6" s="309"/>
      <c r="G6" s="310"/>
    </row>
    <row r="7" spans="2:9" ht="76.5" customHeight="1">
      <c r="B7" s="308"/>
      <c r="C7" s="309"/>
      <c r="D7" s="309"/>
      <c r="E7" s="309"/>
      <c r="F7" s="309"/>
      <c r="G7" s="310"/>
    </row>
    <row r="8" spans="2:9" ht="15" thickBot="1">
      <c r="B8" s="121"/>
      <c r="C8" s="122"/>
      <c r="D8" s="122"/>
      <c r="E8" s="123"/>
      <c r="F8" s="124"/>
      <c r="G8" s="124"/>
    </row>
    <row r="9" spans="2:9">
      <c r="B9" s="125"/>
      <c r="C9" s="126" t="s">
        <v>196</v>
      </c>
      <c r="D9" s="311" t="s">
        <v>197</v>
      </c>
      <c r="E9" s="312"/>
      <c r="F9" s="313" t="s">
        <v>198</v>
      </c>
      <c r="G9" s="314"/>
    </row>
    <row r="10" spans="2:9" ht="15" customHeight="1">
      <c r="B10" s="127"/>
      <c r="C10" s="104">
        <v>5</v>
      </c>
      <c r="D10" s="315" t="s">
        <v>199</v>
      </c>
      <c r="E10" s="316"/>
      <c r="F10" s="317" t="s">
        <v>200</v>
      </c>
      <c r="G10" s="318"/>
      <c r="H10" s="344"/>
      <c r="I10" s="344"/>
    </row>
    <row r="11" spans="2:9">
      <c r="B11" s="127"/>
      <c r="C11" s="104">
        <v>5</v>
      </c>
      <c r="D11" s="315" t="s">
        <v>201</v>
      </c>
      <c r="E11" s="316"/>
      <c r="F11" s="317" t="s">
        <v>202</v>
      </c>
      <c r="G11" s="318"/>
      <c r="H11" s="344"/>
      <c r="I11" s="344"/>
    </row>
    <row r="12" spans="2:9">
      <c r="B12" s="127"/>
      <c r="C12" s="104">
        <v>5</v>
      </c>
      <c r="D12" s="315" t="s">
        <v>203</v>
      </c>
      <c r="E12" s="316"/>
      <c r="F12" s="317" t="s">
        <v>204</v>
      </c>
      <c r="G12" s="318"/>
      <c r="H12" s="344"/>
      <c r="I12" s="344"/>
    </row>
    <row r="13" spans="2:9" ht="27.75" customHeight="1">
      <c r="B13" s="127"/>
      <c r="C13" s="104">
        <v>5</v>
      </c>
      <c r="D13" s="315" t="s">
        <v>205</v>
      </c>
      <c r="E13" s="316"/>
      <c r="F13" s="317" t="s">
        <v>206</v>
      </c>
      <c r="G13" s="318"/>
      <c r="H13" s="344"/>
      <c r="I13" s="344"/>
    </row>
    <row r="14" spans="2:9">
      <c r="B14" s="127"/>
      <c r="C14" s="104">
        <v>5</v>
      </c>
      <c r="D14" s="315" t="s">
        <v>207</v>
      </c>
      <c r="E14" s="316"/>
      <c r="F14" s="317" t="s">
        <v>208</v>
      </c>
      <c r="G14" s="318"/>
      <c r="H14" s="344"/>
      <c r="I14" s="344"/>
    </row>
    <row r="15" spans="2:9" ht="41.25" customHeight="1">
      <c r="B15" s="127"/>
      <c r="C15" s="104">
        <v>5</v>
      </c>
      <c r="D15" s="315" t="s">
        <v>209</v>
      </c>
      <c r="E15" s="316"/>
      <c r="F15" s="317" t="s">
        <v>210</v>
      </c>
      <c r="G15" s="318"/>
      <c r="H15" s="344"/>
      <c r="I15" s="344"/>
    </row>
    <row r="16" spans="2:9" ht="41.25" customHeight="1">
      <c r="B16" s="127"/>
      <c r="C16" s="104">
        <v>5</v>
      </c>
      <c r="D16" s="319" t="s">
        <v>211</v>
      </c>
      <c r="E16" s="320"/>
      <c r="F16" s="317" t="s">
        <v>212</v>
      </c>
      <c r="G16" s="318"/>
      <c r="H16" s="344"/>
      <c r="I16" s="344"/>
    </row>
    <row r="17" spans="2:9" ht="51.75" customHeight="1">
      <c r="B17" s="127"/>
      <c r="C17" s="104">
        <v>5</v>
      </c>
      <c r="D17" s="320" t="s">
        <v>213</v>
      </c>
      <c r="E17" s="323"/>
      <c r="F17" s="317" t="s">
        <v>214</v>
      </c>
      <c r="G17" s="318"/>
      <c r="H17" s="344"/>
      <c r="I17" s="344"/>
    </row>
    <row r="18" spans="2:9" ht="51.75" customHeight="1">
      <c r="B18" s="127"/>
      <c r="C18" s="104">
        <v>5</v>
      </c>
      <c r="D18" s="319" t="s">
        <v>215</v>
      </c>
      <c r="E18" s="320"/>
      <c r="F18" s="317" t="s">
        <v>216</v>
      </c>
      <c r="G18" s="318"/>
      <c r="H18" s="344"/>
      <c r="I18" s="344"/>
    </row>
    <row r="19" spans="2:9" ht="51.75" customHeight="1">
      <c r="B19" s="127"/>
      <c r="C19" s="104">
        <v>5</v>
      </c>
      <c r="D19" s="108" t="s">
        <v>217</v>
      </c>
      <c r="E19" s="109"/>
      <c r="F19" s="317" t="s">
        <v>218</v>
      </c>
      <c r="G19" s="318"/>
      <c r="H19" s="344"/>
      <c r="I19" s="344"/>
    </row>
    <row r="20" spans="2:9" ht="51.75" customHeight="1">
      <c r="B20" s="127"/>
      <c r="C20" s="104">
        <v>5</v>
      </c>
      <c r="D20" s="108" t="s">
        <v>219</v>
      </c>
      <c r="E20" s="109"/>
      <c r="F20" s="317" t="s">
        <v>220</v>
      </c>
      <c r="G20" s="318"/>
      <c r="H20" s="344"/>
      <c r="I20" s="344"/>
    </row>
    <row r="21" spans="2:9" ht="66.75" customHeight="1">
      <c r="B21" s="127"/>
      <c r="C21" s="104">
        <v>5</v>
      </c>
      <c r="D21" s="319" t="s">
        <v>221</v>
      </c>
      <c r="E21" s="320"/>
      <c r="F21" s="317" t="s">
        <v>222</v>
      </c>
      <c r="G21" s="318"/>
      <c r="H21" s="344"/>
      <c r="I21" s="344"/>
    </row>
    <row r="22" spans="2:9" ht="36" customHeight="1">
      <c r="B22" s="127"/>
      <c r="C22" s="104">
        <v>5</v>
      </c>
      <c r="D22" s="321" t="s">
        <v>223</v>
      </c>
      <c r="E22" s="322"/>
      <c r="F22" s="317" t="s">
        <v>224</v>
      </c>
      <c r="G22" s="318"/>
      <c r="H22" s="353"/>
      <c r="I22" s="353"/>
    </row>
    <row r="23" spans="2:9" ht="26.25" customHeight="1">
      <c r="B23" s="127"/>
      <c r="C23" s="104">
        <v>5</v>
      </c>
      <c r="D23" s="336" t="s">
        <v>225</v>
      </c>
      <c r="E23" s="336"/>
      <c r="F23" s="337" t="s">
        <v>226</v>
      </c>
      <c r="G23" s="318"/>
      <c r="H23" s="344"/>
      <c r="I23" s="344"/>
    </row>
    <row r="24" spans="2:9" ht="26.25" customHeight="1">
      <c r="B24" s="127"/>
      <c r="C24" s="104">
        <v>5</v>
      </c>
      <c r="D24" s="336" t="s">
        <v>227</v>
      </c>
      <c r="E24" s="336"/>
      <c r="F24" s="337" t="s">
        <v>228</v>
      </c>
      <c r="G24" s="318"/>
      <c r="H24" s="344"/>
      <c r="I24" s="344"/>
    </row>
    <row r="25" spans="2:9" ht="26.25" customHeight="1">
      <c r="B25" s="127"/>
      <c r="C25" s="104">
        <v>5</v>
      </c>
      <c r="D25" s="338" t="s">
        <v>229</v>
      </c>
      <c r="E25" s="339"/>
      <c r="F25" s="337" t="s">
        <v>230</v>
      </c>
      <c r="G25" s="318"/>
      <c r="H25" s="344"/>
      <c r="I25" s="344"/>
    </row>
    <row r="26" spans="2:9" ht="27" customHeight="1">
      <c r="B26" s="128"/>
      <c r="C26" s="324" t="s">
        <v>231</v>
      </c>
      <c r="D26" s="325"/>
      <c r="E26" s="325"/>
      <c r="F26" s="325"/>
      <c r="G26" s="326"/>
    </row>
    <row r="27" spans="2:9" ht="27" customHeight="1">
      <c r="B27" s="327" t="s">
        <v>232</v>
      </c>
      <c r="C27" s="328"/>
      <c r="D27" s="328"/>
      <c r="E27" s="328"/>
      <c r="F27" s="328"/>
      <c r="G27" s="329"/>
    </row>
    <row r="28" spans="2:9" ht="10.5" customHeight="1">
      <c r="B28" s="129"/>
      <c r="D28" s="130"/>
      <c r="E28" s="131"/>
      <c r="F28" s="132"/>
      <c r="G28" s="132"/>
    </row>
    <row r="29" spans="2:9">
      <c r="B29" s="129"/>
      <c r="C29" s="133"/>
      <c r="D29" s="330" t="s">
        <v>197</v>
      </c>
      <c r="E29" s="330"/>
      <c r="F29" s="331" t="s">
        <v>198</v>
      </c>
      <c r="G29" s="332"/>
    </row>
    <row r="30" spans="2:9">
      <c r="B30" s="129"/>
      <c r="D30" s="333" t="s">
        <v>199</v>
      </c>
      <c r="E30" s="333"/>
      <c r="F30" s="334" t="s">
        <v>233</v>
      </c>
      <c r="G30" s="335"/>
      <c r="H30" s="344"/>
      <c r="I30" s="344"/>
    </row>
    <row r="31" spans="2:9">
      <c r="B31" s="129"/>
      <c r="D31" s="333" t="s">
        <v>201</v>
      </c>
      <c r="E31" s="333"/>
      <c r="F31" s="334" t="s">
        <v>234</v>
      </c>
      <c r="G31" s="335"/>
      <c r="H31" s="344"/>
      <c r="I31" s="344"/>
    </row>
    <row r="32" spans="2:9">
      <c r="B32" s="129"/>
      <c r="D32" s="333" t="s">
        <v>203</v>
      </c>
      <c r="E32" s="333"/>
      <c r="F32" s="334" t="s">
        <v>235</v>
      </c>
      <c r="G32" s="335"/>
      <c r="H32" s="344"/>
      <c r="I32" s="344"/>
    </row>
    <row r="33" spans="2:9">
      <c r="B33" s="129"/>
      <c r="D33" s="333" t="s">
        <v>205</v>
      </c>
      <c r="E33" s="333"/>
      <c r="F33" s="334" t="s">
        <v>236</v>
      </c>
      <c r="G33" s="335"/>
      <c r="H33" s="344"/>
      <c r="I33" s="344"/>
    </row>
    <row r="34" spans="2:9">
      <c r="B34" s="129"/>
      <c r="D34" s="333" t="s">
        <v>207</v>
      </c>
      <c r="E34" s="333"/>
      <c r="F34" s="334" t="s">
        <v>237</v>
      </c>
      <c r="G34" s="335"/>
      <c r="H34" s="344"/>
      <c r="I34" s="344"/>
    </row>
    <row r="35" spans="2:9" ht="40.9" customHeight="1">
      <c r="B35" s="129"/>
      <c r="D35" s="333" t="s">
        <v>238</v>
      </c>
      <c r="E35" s="333"/>
      <c r="F35" s="334" t="s">
        <v>239</v>
      </c>
      <c r="G35" s="335"/>
      <c r="H35" s="344"/>
      <c r="I35" s="344"/>
    </row>
    <row r="36" spans="2:9" ht="42" customHeight="1">
      <c r="B36" s="103"/>
      <c r="C36" s="134"/>
      <c r="D36" s="333" t="s">
        <v>240</v>
      </c>
      <c r="E36" s="333"/>
      <c r="F36" s="334" t="s">
        <v>241</v>
      </c>
      <c r="G36" s="335"/>
      <c r="H36" s="354"/>
      <c r="I36" s="354"/>
    </row>
    <row r="37" spans="2:9" ht="30.75" customHeight="1">
      <c r="B37" s="103"/>
      <c r="C37" s="134"/>
      <c r="D37" s="333" t="s">
        <v>242</v>
      </c>
      <c r="E37" s="333"/>
      <c r="F37" s="340" t="s">
        <v>243</v>
      </c>
      <c r="G37" s="341"/>
      <c r="H37" s="354"/>
      <c r="I37" s="354"/>
    </row>
    <row r="38" spans="2:9" ht="33" customHeight="1">
      <c r="B38" s="103"/>
      <c r="C38" s="134"/>
      <c r="D38" s="333" t="s">
        <v>244</v>
      </c>
      <c r="E38" s="333"/>
      <c r="F38" s="340" t="s">
        <v>243</v>
      </c>
      <c r="G38" s="341"/>
      <c r="H38" s="354"/>
      <c r="I38" s="354"/>
    </row>
    <row r="39" spans="2:9" ht="30" customHeight="1">
      <c r="B39" s="103"/>
      <c r="C39" s="134"/>
      <c r="D39" s="333" t="s">
        <v>245</v>
      </c>
      <c r="E39" s="333"/>
      <c r="F39" s="340" t="s">
        <v>243</v>
      </c>
      <c r="G39" s="341"/>
      <c r="H39" s="354"/>
      <c r="I39" s="354"/>
    </row>
    <row r="40" spans="2:9" ht="30" customHeight="1">
      <c r="B40" s="103"/>
      <c r="C40" s="134"/>
      <c r="D40" s="333" t="s">
        <v>246</v>
      </c>
      <c r="E40" s="333"/>
      <c r="F40" s="340" t="s">
        <v>243</v>
      </c>
      <c r="G40" s="341"/>
      <c r="H40" s="354"/>
      <c r="I40" s="354"/>
    </row>
    <row r="41" spans="2:9" ht="30" customHeight="1">
      <c r="B41" s="103"/>
      <c r="C41" s="134"/>
      <c r="D41" s="342" t="s">
        <v>247</v>
      </c>
      <c r="E41" s="343"/>
      <c r="F41" s="334" t="s">
        <v>248</v>
      </c>
      <c r="G41" s="335"/>
      <c r="H41" s="354"/>
      <c r="I41" s="354"/>
    </row>
    <row r="42" spans="2:9" ht="35.25" customHeight="1">
      <c r="B42" s="103"/>
      <c r="C42" s="134"/>
      <c r="D42" s="333" t="s">
        <v>249</v>
      </c>
      <c r="E42" s="333"/>
      <c r="F42" s="334" t="s">
        <v>250</v>
      </c>
      <c r="G42" s="335"/>
      <c r="H42" s="354"/>
      <c r="I42" s="354"/>
    </row>
    <row r="43" spans="2:9" ht="31.5" customHeight="1">
      <c r="B43" s="103"/>
      <c r="C43" s="134"/>
      <c r="D43" s="333" t="s">
        <v>242</v>
      </c>
      <c r="E43" s="333"/>
      <c r="F43" s="340" t="s">
        <v>243</v>
      </c>
      <c r="G43" s="341"/>
      <c r="H43" s="354"/>
      <c r="I43" s="354"/>
    </row>
    <row r="44" spans="2:9" ht="35.25" customHeight="1">
      <c r="B44" s="103"/>
      <c r="C44" s="134"/>
      <c r="D44" s="333" t="s">
        <v>251</v>
      </c>
      <c r="E44" s="333"/>
      <c r="F44" s="340" t="s">
        <v>243</v>
      </c>
      <c r="G44" s="341"/>
      <c r="H44" s="354"/>
      <c r="I44" s="354"/>
    </row>
    <row r="45" spans="2:9" ht="57" customHeight="1">
      <c r="B45" s="103"/>
      <c r="C45" s="134"/>
      <c r="D45" s="333" t="s">
        <v>246</v>
      </c>
      <c r="E45" s="333"/>
      <c r="F45" s="340" t="s">
        <v>243</v>
      </c>
      <c r="G45" s="341"/>
      <c r="H45" s="354"/>
      <c r="I45" s="354"/>
    </row>
    <row r="46" spans="2:9" ht="32.25" customHeight="1">
      <c r="B46" s="103"/>
      <c r="C46" s="134"/>
      <c r="D46" s="333" t="s">
        <v>244</v>
      </c>
      <c r="E46" s="333"/>
      <c r="F46" s="340" t="s">
        <v>243</v>
      </c>
      <c r="G46" s="341"/>
      <c r="H46" s="354"/>
      <c r="I46" s="354"/>
    </row>
    <row r="47" spans="2:9" ht="32.25" customHeight="1">
      <c r="B47" s="103"/>
      <c r="C47" s="134"/>
      <c r="D47" s="342" t="s">
        <v>252</v>
      </c>
      <c r="E47" s="343"/>
      <c r="F47" s="351" t="s">
        <v>253</v>
      </c>
      <c r="G47" s="352"/>
      <c r="H47" s="354"/>
      <c r="I47" s="354"/>
    </row>
    <row r="48" spans="2:9" ht="32.25" customHeight="1">
      <c r="B48" s="103"/>
      <c r="C48" s="134"/>
      <c r="D48" s="333" t="s">
        <v>254</v>
      </c>
      <c r="E48" s="333"/>
      <c r="F48" s="334" t="s">
        <v>255</v>
      </c>
      <c r="G48" s="335"/>
      <c r="H48" s="354"/>
      <c r="I48" s="354"/>
    </row>
    <row r="49" spans="2:9" ht="32.25" customHeight="1">
      <c r="B49" s="103"/>
      <c r="C49" s="134"/>
      <c r="D49" s="333" t="s">
        <v>256</v>
      </c>
      <c r="E49" s="333"/>
      <c r="F49" s="334" t="s">
        <v>257</v>
      </c>
      <c r="G49" s="335"/>
      <c r="H49" s="354"/>
      <c r="I49" s="354"/>
    </row>
    <row r="50" spans="2:9" ht="32.25" customHeight="1">
      <c r="B50" s="103"/>
      <c r="C50" s="134"/>
      <c r="D50" s="333" t="s">
        <v>258</v>
      </c>
      <c r="E50" s="333"/>
      <c r="F50" s="334" t="s">
        <v>259</v>
      </c>
      <c r="G50" s="335"/>
      <c r="H50" s="354"/>
      <c r="I50" s="354"/>
    </row>
    <row r="51" spans="2:9" ht="32.25" customHeight="1">
      <c r="B51" s="103"/>
      <c r="C51" s="134"/>
      <c r="D51" s="130"/>
      <c r="E51" s="130"/>
      <c r="F51" s="132"/>
      <c r="G51" s="132"/>
      <c r="H51" s="354"/>
      <c r="I51" s="354"/>
    </row>
    <row r="52" spans="2:9" ht="32.25" customHeight="1">
      <c r="B52" s="103"/>
      <c r="C52" s="134"/>
      <c r="D52" s="130"/>
      <c r="E52" s="130"/>
      <c r="F52" s="132"/>
      <c r="G52" s="132"/>
    </row>
    <row r="53" spans="2:9" ht="32.25" customHeight="1">
      <c r="B53" s="103"/>
      <c r="C53" s="134"/>
      <c r="D53" s="130"/>
      <c r="E53" s="130"/>
      <c r="F53" s="132"/>
      <c r="G53" s="132"/>
    </row>
    <row r="54" spans="2:9" ht="21.75" customHeight="1">
      <c r="B54" s="345" t="s">
        <v>260</v>
      </c>
      <c r="C54" s="346"/>
      <c r="D54" s="346"/>
      <c r="E54" s="346"/>
      <c r="F54" s="346"/>
      <c r="G54" s="347"/>
    </row>
    <row r="55" spans="2:9" ht="21.75" customHeight="1">
      <c r="B55" s="345" t="s">
        <v>261</v>
      </c>
      <c r="C55" s="346"/>
      <c r="D55" s="346"/>
      <c r="E55" s="346"/>
      <c r="F55" s="346"/>
      <c r="G55" s="347"/>
    </row>
    <row r="56" spans="2:9" ht="20.25" customHeight="1">
      <c r="B56" s="345" t="s">
        <v>262</v>
      </c>
      <c r="C56" s="346"/>
      <c r="D56" s="346"/>
      <c r="E56" s="346"/>
      <c r="F56" s="346"/>
      <c r="G56" s="347"/>
    </row>
    <row r="57" spans="2:9" ht="20.25" customHeight="1">
      <c r="B57" s="345" t="s">
        <v>263</v>
      </c>
      <c r="C57" s="346"/>
      <c r="D57" s="346"/>
      <c r="E57" s="346"/>
      <c r="F57" s="346"/>
      <c r="G57" s="347"/>
    </row>
    <row r="58" spans="2:9" ht="18" customHeight="1" thickBot="1">
      <c r="B58" s="348" t="s">
        <v>264</v>
      </c>
      <c r="C58" s="349"/>
      <c r="D58" s="349"/>
      <c r="E58" s="349"/>
      <c r="F58" s="349"/>
      <c r="G58" s="350"/>
    </row>
    <row r="59" spans="2:9">
      <c r="B59" s="135"/>
      <c r="C59" s="136"/>
      <c r="D59" s="135"/>
      <c r="E59" s="135"/>
      <c r="F59" s="135"/>
      <c r="G59" s="135"/>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95333-8735-4C59-AB5C-752B6E789A86}">
  <sheetPr>
    <tabColor theme="4" tint="-0.249977111117893"/>
    <pageSetUpPr fitToPage="1"/>
  </sheetPr>
  <dimension ref="A1:JG27"/>
  <sheetViews>
    <sheetView showGridLines="0" topLeftCell="H1" zoomScale="70" zoomScaleNormal="70" zoomScalePageLayoutView="50" workbookViewId="0">
      <selection activeCell="D18" sqref="D18"/>
    </sheetView>
  </sheetViews>
  <sheetFormatPr baseColWidth="10" defaultColWidth="11.42578125" defaultRowHeight="15"/>
  <cols>
    <col min="1" max="1" width="5" bestFit="1" customWidth="1"/>
    <col min="2" max="2" width="36.7109375" customWidth="1"/>
    <col min="3" max="3" width="35.7109375" customWidth="1"/>
    <col min="4" max="4" width="52.5703125" style="112" customWidth="1"/>
    <col min="5" max="5" width="31.140625" customWidth="1"/>
    <col min="6" max="6" width="31.28515625"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11"/>
    <col min="268" max="16384" width="11.42578125" style="16"/>
  </cols>
  <sheetData>
    <row r="1" spans="1:267" s="13" customFormat="1" ht="27">
      <c r="A1" s="359"/>
      <c r="B1" s="360"/>
      <c r="C1" s="360"/>
      <c r="D1" s="110"/>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7">
      <c r="A2" s="361"/>
      <c r="B2" s="362"/>
      <c r="C2" s="362"/>
      <c r="D2" s="111"/>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7">
      <c r="A3" s="38"/>
      <c r="B3" s="1"/>
      <c r="C3" s="1"/>
      <c r="D3" s="111"/>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355" t="s">
        <v>265</v>
      </c>
      <c r="B4" s="355"/>
      <c r="C4" s="355"/>
      <c r="D4" s="356" t="s">
        <v>4</v>
      </c>
      <c r="E4" s="357"/>
      <c r="F4" s="357"/>
      <c r="G4" s="357"/>
      <c r="H4" s="357"/>
      <c r="I4" s="357"/>
      <c r="J4" s="357"/>
      <c r="K4" s="357"/>
      <c r="L4" s="357"/>
      <c r="M4" s="357"/>
      <c r="N4" s="358"/>
      <c r="O4" s="246"/>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355" t="s">
        <v>266</v>
      </c>
      <c r="B5" s="355"/>
      <c r="C5" s="355"/>
      <c r="D5" s="356" t="s">
        <v>33</v>
      </c>
      <c r="E5" s="357"/>
      <c r="F5" s="357"/>
      <c r="G5" s="357"/>
      <c r="H5" s="357"/>
      <c r="I5" s="357"/>
      <c r="J5" s="357"/>
      <c r="K5" s="357"/>
      <c r="L5" s="357"/>
      <c r="M5" s="357"/>
      <c r="N5" s="358"/>
      <c r="O5" s="247"/>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355" t="s">
        <v>267</v>
      </c>
      <c r="B6" s="355"/>
      <c r="C6" s="355"/>
      <c r="D6" s="356" t="s">
        <v>268</v>
      </c>
      <c r="E6" s="357"/>
      <c r="F6" s="357"/>
      <c r="G6" s="357"/>
      <c r="H6" s="357"/>
      <c r="I6" s="357"/>
      <c r="J6" s="357"/>
      <c r="K6" s="357"/>
      <c r="L6" s="357"/>
      <c r="M6" s="357"/>
      <c r="N6" s="358"/>
      <c r="O6" s="137"/>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38" t="s">
        <v>269</v>
      </c>
      <c r="B7" s="139"/>
      <c r="C7" s="139"/>
      <c r="D7" s="366" t="s">
        <v>270</v>
      </c>
      <c r="E7" s="371" t="s">
        <v>271</v>
      </c>
      <c r="F7" s="372"/>
      <c r="G7" s="372"/>
      <c r="H7" s="373"/>
      <c r="I7" s="374" t="s">
        <v>272</v>
      </c>
      <c r="J7" s="375"/>
      <c r="K7" s="375"/>
      <c r="L7" s="375"/>
      <c r="M7" s="376"/>
      <c r="N7" s="377" t="s">
        <v>273</v>
      </c>
      <c r="O7" s="378"/>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thickTop="1">
      <c r="A8" s="363" t="s">
        <v>274</v>
      </c>
      <c r="B8" s="365" t="s">
        <v>275</v>
      </c>
      <c r="C8" s="251" t="s">
        <v>276</v>
      </c>
      <c r="D8" s="366"/>
      <c r="E8" s="367" t="s">
        <v>213</v>
      </c>
      <c r="F8" s="367" t="s">
        <v>277</v>
      </c>
      <c r="G8" s="367" t="s">
        <v>278</v>
      </c>
      <c r="H8" s="367" t="s">
        <v>219</v>
      </c>
      <c r="I8" s="379" t="s">
        <v>279</v>
      </c>
      <c r="J8" s="241" t="s">
        <v>280</v>
      </c>
      <c r="K8" s="379" t="s">
        <v>272</v>
      </c>
      <c r="L8" s="379" t="s">
        <v>281</v>
      </c>
      <c r="M8" s="379" t="s">
        <v>282</v>
      </c>
      <c r="N8" s="369" t="s">
        <v>283</v>
      </c>
      <c r="O8" s="369" t="s">
        <v>284</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51" customHeight="1" thickBot="1">
      <c r="A9" s="364"/>
      <c r="B9" s="366"/>
      <c r="C9" s="252" t="s">
        <v>285</v>
      </c>
      <c r="D9" s="366"/>
      <c r="E9" s="368"/>
      <c r="F9" s="368"/>
      <c r="G9" s="368"/>
      <c r="H9" s="368"/>
      <c r="I9" s="368"/>
      <c r="J9" s="242" t="s">
        <v>286</v>
      </c>
      <c r="K9" s="368" t="s">
        <v>287</v>
      </c>
      <c r="L9" s="368"/>
      <c r="M9" s="368" t="s">
        <v>287</v>
      </c>
      <c r="N9" s="380"/>
      <c r="O9" s="370"/>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60.75" customHeight="1">
      <c r="A10" s="390">
        <v>1</v>
      </c>
      <c r="B10" s="392" t="s">
        <v>453</v>
      </c>
      <c r="C10" s="383" t="s">
        <v>454</v>
      </c>
      <c r="D10" s="146" t="s">
        <v>455</v>
      </c>
      <c r="E10" s="398">
        <v>365</v>
      </c>
      <c r="F10" s="398">
        <v>10</v>
      </c>
      <c r="G10" s="395">
        <f>+F10/E10</f>
        <v>2.7397260273972601E-2</v>
      </c>
      <c r="H10" s="381" t="str">
        <f>CONCATENATE(IF(G10&lt;='[7]8- Políticas de Administración '!$D$6,'[7]8- Políticas de Administración '!$B$6,IF(G10&lt;='[7]8- Políticas de Administración '!$D$7,'[7]8- Políticas de Administración '!$B$7,IF(G10&lt;='[7]8- Políticas de Administración '!$D$8,'[7]8- Políticas de Administración '!$B$8,IF(G10&lt;='[7]8- Políticas de Administración '!$D$9,'[7]8- Políticas de Administración '!$B$9,IF(G10&lt;='[7]8- Políticas de Administración '!$D$10,'[7]8- Políticas de Administración '!$B$10,"Probabilidad no valida")))))," - ",VLOOKUP(IF(G10&lt;='[7]8- Políticas de Administración '!$D$6,'[7]8- Políticas de Administración '!$B$6,IF(G10&lt;='[7]8- Políticas de Administración '!$D$7,'[7]8- Políticas de Administración '!$B$7,IF(G10&lt;='[7]8- Políticas de Administración '!$D$8,'[7]8- Políticas de Administración '!$B$8,IF(G10&lt;='[7]8- Políticas de Administración '!$D$9,'[7]8- Políticas de Administración '!$B$9,IF(G10&lt;='[7]8- Políticas de Administración '!$D$10,'[7]8- Políticas de Administración '!$B$10,"Probabilidad no valida"))))),'[7]8- Políticas de Administración '!$B$6:$F$10,5,FALSE))</f>
        <v>Muy Baja - 1</v>
      </c>
      <c r="I10" s="239" t="s">
        <v>288</v>
      </c>
      <c r="J10" s="150" t="s">
        <v>289</v>
      </c>
      <c r="K10" s="239" t="str">
        <f>IFERROR(CONCATENATE(INDEX('[7]8- Políticas de Administración '!$B$16:$F$53,MATCH('5- Identificación de Riesgo'!J10,'[7]8- Políticas de Administración '!$C$16:$C$54,0),1)," - ",L10),"")</f>
        <v>Moderado - 3</v>
      </c>
      <c r="L10" s="158">
        <f>IFERROR(VLOOKUP(INDEX('[7]8- Políticas de Administración '!$B$16:$F$63,MATCH('5- Identificación de Riesgo'!J10,'[7]8- Políticas de Administración '!$C$16:$C$64,0),1),'[7]8- Políticas de Administración '!$B$16:$F$64,5,FALSE),"")</f>
        <v>3</v>
      </c>
      <c r="M10" s="383" t="str">
        <f>IFERROR(CONCATENATE(INDEX('[7]8- Políticas de Administración '!$B$16:$F$53,MATCH(ROUND(AVERAGE(L10:L13),0),'[7]8- Políticas de Administración '!$F$16:$F$53,0),1)," - ",ROUND(AVERAGE(L10:L13),0)),"")</f>
        <v>Moderado - 3</v>
      </c>
      <c r="N10" s="385" t="str">
        <f>IFERROR(CONCATENATE(VLOOKUP((LEFT(H10,LEN(H10)-4)&amp;LEFT(M10,LEN(M10)-4)),'[7]9- Matriz de Calor '!$D$18:$E$42,2,0)," - ",RIGHT(H10,1)*RIGHT(M10,1)),"")</f>
        <v>Moderado - 3</v>
      </c>
      <c r="O10" s="388">
        <f>RIGHT(H10,1)*RIGHT(M10,1)</f>
        <v>3</v>
      </c>
      <c r="P10" s="12"/>
    </row>
    <row r="11" spans="1:267" ht="35.25" customHeight="1">
      <c r="A11" s="391"/>
      <c r="B11" s="393"/>
      <c r="C11" s="384"/>
      <c r="D11" s="147" t="s">
        <v>456</v>
      </c>
      <c r="E11" s="399"/>
      <c r="F11" s="399"/>
      <c r="G11" s="396"/>
      <c r="H11" s="382"/>
      <c r="I11" s="240" t="s">
        <v>290</v>
      </c>
      <c r="J11" s="145" t="s">
        <v>291</v>
      </c>
      <c r="K11" s="240" t="str">
        <f>IFERROR(CONCATENATE(INDEX('[7]8- Políticas de Administración '!$B$16:$F$53,MATCH('5- Identificación de Riesgo'!J11,'[7]8- Políticas de Administración '!$C$16:$C$54,0),1)," - ",L11),"")</f>
        <v>Menor - 2</v>
      </c>
      <c r="L11" s="157">
        <f>IFERROR(VLOOKUP(INDEX('[7]8- Políticas de Administración '!$B$16:$F$63,MATCH('5- Identificación de Riesgo'!J11,'[7]8- Políticas de Administración '!$C$16:$C$64,0),1),'[7]8- Políticas de Administración '!$B$16:$F$64,5,FALSE),"")</f>
        <v>2</v>
      </c>
      <c r="M11" s="384"/>
      <c r="N11" s="386"/>
      <c r="O11" s="389"/>
      <c r="P11" s="12"/>
    </row>
    <row r="12" spans="1:267" ht="35.25" customHeight="1">
      <c r="A12" s="391"/>
      <c r="B12" s="393"/>
      <c r="C12" s="384"/>
      <c r="D12" s="147" t="s">
        <v>457</v>
      </c>
      <c r="E12" s="399"/>
      <c r="F12" s="399"/>
      <c r="G12" s="396"/>
      <c r="H12" s="382"/>
      <c r="I12" s="240"/>
      <c r="J12" s="145"/>
      <c r="K12" s="240" t="str">
        <f>IFERROR(CONCATENATE(INDEX('[7]8- Políticas de Administración '!$B$16:$F$53,MATCH('5- Identificación de Riesgo'!J12,'[7]8- Políticas de Administración '!$C$16:$C$54,0),1)," - ",L12),"")</f>
        <v/>
      </c>
      <c r="L12" s="157" t="str">
        <f>IFERROR(VLOOKUP(INDEX('[7]8- Políticas de Administración '!$B$16:$F$63,MATCH('5- Identificación de Riesgo'!J12,'[7]8- Políticas de Administración '!$C$16:$C$64,0),1),'[7]8- Políticas de Administración '!$B$16:$F$64,5,FALSE),"")</f>
        <v/>
      </c>
      <c r="M12" s="384"/>
      <c r="N12" s="386"/>
      <c r="O12" s="389"/>
      <c r="P12" s="12"/>
    </row>
    <row r="13" spans="1:267" ht="35.25" customHeight="1" thickBot="1">
      <c r="A13" s="391"/>
      <c r="B13" s="397"/>
      <c r="C13" s="384"/>
      <c r="D13" s="148" t="s">
        <v>458</v>
      </c>
      <c r="E13" s="399"/>
      <c r="F13" s="399"/>
      <c r="G13" s="396"/>
      <c r="H13" s="382"/>
      <c r="I13" s="240"/>
      <c r="J13" s="145"/>
      <c r="K13" s="240" t="str">
        <f>IFERROR(CONCATENATE(INDEX('[7]8- Políticas de Administración '!$B$16:$F$53,MATCH('5- Identificación de Riesgo'!J13,'[7]8- Políticas de Administración '!$C$16:$C$54,0),1)," - ",L13),"")</f>
        <v/>
      </c>
      <c r="L13" s="157" t="str">
        <f>IFERROR(VLOOKUP(INDEX('[7]8- Políticas de Administración '!$B$16:$F$63,MATCH('5- Identificación de Riesgo'!J13,'[7]8- Políticas de Administración '!$C$16:$C$64,0),1),'[7]8- Políticas de Administración '!$B$16:$F$64,5,FALSE),"")</f>
        <v/>
      </c>
      <c r="M13" s="384"/>
      <c r="N13" s="387"/>
      <c r="O13" s="389"/>
      <c r="P13" s="12"/>
    </row>
    <row r="14" spans="1:267" ht="42.75" customHeight="1" thickBot="1">
      <c r="A14" s="390">
        <v>2</v>
      </c>
      <c r="B14" s="392" t="s">
        <v>513</v>
      </c>
      <c r="C14" s="383" t="s">
        <v>514</v>
      </c>
      <c r="D14" s="146" t="s">
        <v>459</v>
      </c>
      <c r="E14" s="383">
        <v>365</v>
      </c>
      <c r="F14" s="383">
        <v>10</v>
      </c>
      <c r="G14" s="395">
        <f t="shared" ref="G14" si="0">+F14/E14</f>
        <v>2.7397260273972601E-2</v>
      </c>
      <c r="H14" s="381" t="str">
        <f>CONCATENATE(IF(G14&lt;='[7]8- Políticas de Administración '!$D$6,'[7]8- Políticas de Administración '!$B$6,IF(G14&lt;='[7]8- Políticas de Administración '!$D$7,'[7]8- Políticas de Administración '!$B$7,IF(G14&lt;='[7]8- Políticas de Administración '!$D$8,'[7]8- Políticas de Administración '!$B$8,IF(G14&lt;='[7]8- Políticas de Administración '!$D$9,'[7]8- Políticas de Administración '!$B$9,IF(G14&lt;='[7]8- Políticas de Administración '!$D$10,'[7]8- Políticas de Administración '!$B$10,"Probabilidad no valida")))))," - ",VLOOKUP(IF(G14&lt;='[7]8- Políticas de Administración '!$D$6,'[7]8- Políticas de Administración '!$B$6,IF(G14&lt;='[7]8- Políticas de Administración '!$D$7,'[7]8- Políticas de Administración '!$B$7,IF(G14&lt;='[7]8- Políticas de Administración '!$D$8,'[7]8- Políticas de Administración '!$B$8,IF(G14&lt;='[7]8- Políticas de Administración '!$D$9,'[7]8- Políticas de Administración '!$B$9,IF(G14&lt;='[7]8- Políticas de Administración '!$D$10,'[7]8- Políticas de Administración '!$B$10,"Probabilidad no valida"))))),'[7]8- Políticas de Administración '!$B$6:$F$10,5,FALSE))</f>
        <v>Muy Baja - 1</v>
      </c>
      <c r="I14" s="239" t="s">
        <v>288</v>
      </c>
      <c r="J14" s="150" t="s">
        <v>292</v>
      </c>
      <c r="K14" s="239" t="str">
        <f>IFERROR(CONCATENATE(INDEX('[7]8- Políticas de Administración '!$B$16:$F$53,MATCH('5- Identificación de Riesgo'!J14,'[7]8- Políticas de Administración '!$C$16:$C$54,0),1)," - ",L14),"")</f>
        <v>Mayor - 4</v>
      </c>
      <c r="L14" s="158">
        <f>IFERROR(VLOOKUP(INDEX('[7]8- Políticas de Administración '!$B$16:$F$63,MATCH('5- Identificación de Riesgo'!J14,'[7]8- Políticas de Administración '!$C$16:$C$64,0),1),'[7]8- Políticas de Administración '!$B$16:$F$64,5,FALSE),"")</f>
        <v>4</v>
      </c>
      <c r="M14" s="383" t="str">
        <f>IFERROR(CONCATENATE(INDEX('[7]8- Políticas de Administración '!$B$16:$F$53,MATCH(ROUND(AVERAGE(L14:L18),0),'[7]8- Políticas de Administración '!$F$16:$F$53,0),1)," - ",ROUND(AVERAGE(L14:L18),0)),"")</f>
        <v>Mayor - 4</v>
      </c>
      <c r="N14" s="400" t="str">
        <f>IFERROR(CONCATENATE(VLOOKUP((LEFT(H14,LEN(H14)-4)&amp;LEFT(M14,LEN(M14)-4)),'[7]9- Matriz de Calor '!$D$18:$E$42,2,0)," - ",RIGHT(H14,1)*RIGHT(M14,1)),"")</f>
        <v>Alto  - 4</v>
      </c>
      <c r="O14" s="389">
        <f>RIGHT(H14,1)*RIGHT(M14,1)</f>
        <v>4</v>
      </c>
    </row>
    <row r="15" spans="1:267" ht="42.75" customHeight="1">
      <c r="A15" s="391"/>
      <c r="B15" s="393"/>
      <c r="C15" s="384"/>
      <c r="D15" s="147" t="s">
        <v>460</v>
      </c>
      <c r="E15" s="384"/>
      <c r="F15" s="384"/>
      <c r="G15" s="396"/>
      <c r="H15" s="382"/>
      <c r="I15" s="240"/>
      <c r="J15" s="145"/>
      <c r="K15" s="239" t="str">
        <f>IFERROR(CONCATENATE(INDEX('[7]8- Políticas de Administración '!$B$16:$F$53,MATCH('5- Identificación de Riesgo'!J15,'[7]8- Políticas de Administración '!$C$16:$C$54,0),1)," - ",L15),"")</f>
        <v/>
      </c>
      <c r="L15" s="157" t="str">
        <f>IFERROR(VLOOKUP(INDEX('[7]8- Políticas de Administración '!$B$16:$F$63,MATCH('5- Identificación de Riesgo'!J15,'[7]8- Políticas de Administración '!$C$16:$C$64,0),1),'[7]8- Políticas de Administración '!$B$16:$F$64,5,FALSE),"")</f>
        <v/>
      </c>
      <c r="M15" s="384"/>
      <c r="N15" s="401"/>
      <c r="O15" s="389"/>
    </row>
    <row r="16" spans="1:267" ht="42.75" customHeight="1">
      <c r="A16" s="391"/>
      <c r="B16" s="393"/>
      <c r="C16" s="384"/>
      <c r="D16" s="147" t="s">
        <v>461</v>
      </c>
      <c r="E16" s="384"/>
      <c r="F16" s="384"/>
      <c r="G16" s="396"/>
      <c r="H16" s="382"/>
      <c r="I16" s="240"/>
      <c r="J16" s="145"/>
      <c r="K16" s="240" t="str">
        <f>IFERROR(CONCATENATE(INDEX('[7]8- Políticas de Administración '!$B$16:$F$53,MATCH('5- Identificación de Riesgo'!J16,'[7]8- Políticas de Administración '!$C$16:$C$54,0),1)," - ",L16),"")</f>
        <v/>
      </c>
      <c r="L16" s="157" t="str">
        <f>IFERROR(VLOOKUP(INDEX('[7]8- Políticas de Administración '!$B$16:$F$63,MATCH('5- Identificación de Riesgo'!J16,'[7]8- Políticas de Administración '!$C$16:$C$64,0),1),'[7]8- Políticas de Administración '!$B$16:$F$64,5,FALSE),"")</f>
        <v/>
      </c>
      <c r="M16" s="384"/>
      <c r="N16" s="401"/>
      <c r="O16" s="389"/>
    </row>
    <row r="17" spans="1:267" ht="42.75" customHeight="1">
      <c r="A17" s="391"/>
      <c r="B17" s="393"/>
      <c r="C17" s="384"/>
      <c r="D17" s="147" t="s">
        <v>462</v>
      </c>
      <c r="E17" s="384"/>
      <c r="F17" s="384"/>
      <c r="G17" s="396"/>
      <c r="H17" s="382"/>
      <c r="I17" s="240"/>
      <c r="J17" s="145"/>
      <c r="K17" s="240" t="str">
        <f>IFERROR(CONCATENATE(INDEX('[7]8- Políticas de Administración '!$B$16:$F$53,MATCH('5- Identificación de Riesgo'!J17,'[7]8- Políticas de Administración '!$C$16:$C$54,0),1)," - ",L17),"")</f>
        <v/>
      </c>
      <c r="L17" s="157" t="str">
        <f>IFERROR(VLOOKUP(INDEX('[7]8- Políticas de Administración '!$B$16:$F$63,MATCH('5- Identificación de Riesgo'!J17,'[7]8- Políticas de Administración '!$C$16:$C$64,0),1),'[7]8- Políticas de Administración '!$B$16:$F$64,5,FALSE),"")</f>
        <v/>
      </c>
      <c r="M17" s="384"/>
      <c r="N17" s="401"/>
      <c r="O17" s="389"/>
    </row>
    <row r="18" spans="1:267" ht="42.75" customHeight="1" thickBot="1">
      <c r="A18" s="391"/>
      <c r="B18" s="394"/>
      <c r="C18" s="384"/>
      <c r="D18" s="148" t="s">
        <v>463</v>
      </c>
      <c r="E18" s="384"/>
      <c r="F18" s="384"/>
      <c r="G18" s="396"/>
      <c r="H18" s="382"/>
      <c r="I18" s="240"/>
      <c r="J18" s="145"/>
      <c r="K18" s="240" t="str">
        <f>IFERROR(CONCATENATE(INDEX('[7]8- Políticas de Administración '!$B$16:$F$53,MATCH('5- Identificación de Riesgo'!J18,'[7]8- Políticas de Administración '!$C$16:$C$54,0),1)," - ",L18),"")</f>
        <v/>
      </c>
      <c r="L18" s="157" t="str">
        <f>IFERROR(VLOOKUP(INDEX('[7]8- Políticas de Administración '!$B$16:$F$63,MATCH('5- Identificación de Riesgo'!J18,'[7]8- Políticas de Administración '!$C$16:$C$64,0),1),'[7]8- Políticas de Administración '!$B$16:$F$64,5,FALSE),"")</f>
        <v/>
      </c>
      <c r="M18" s="384"/>
      <c r="N18" s="401"/>
      <c r="O18" s="389"/>
    </row>
    <row r="19" spans="1:267" ht="30" customHeight="1">
      <c r="A19" s="390">
        <v>3</v>
      </c>
      <c r="B19" s="402" t="s">
        <v>465</v>
      </c>
      <c r="C19" s="394" t="s">
        <v>466</v>
      </c>
      <c r="D19" s="143" t="s">
        <v>467</v>
      </c>
      <c r="E19" s="394">
        <v>200</v>
      </c>
      <c r="F19" s="394">
        <v>0</v>
      </c>
      <c r="G19" s="403">
        <f t="shared" ref="G19" si="1">F19/E19</f>
        <v>0</v>
      </c>
      <c r="H19" s="381" t="str">
        <f>CONCATENATE(IF(G19&lt;='[7]8- Políticas de Administración '!$D$6,'[7]8- Políticas de Administración '!$B$6,IF(G19&lt;='[7]8- Políticas de Administración '!$D$7,'[7]8- Políticas de Administración '!$B$7,IF(G19&lt;='[7]8- Políticas de Administración '!$D$8,'[7]8- Políticas de Administración '!$B$8,IF(G19&lt;='[7]8- Políticas de Administración '!$D$9,'[7]8- Políticas de Administración '!$B$9,IF(G19&lt;='[7]8- Políticas de Administración '!$D$10,'[7]8- Políticas de Administración '!$B$10,"Probabilidad no valida")))))," - ",VLOOKUP(IF(G19&lt;='[7]8- Políticas de Administración '!$D$6,'[7]8- Políticas de Administración '!$B$6,IF(G19&lt;='[7]8- Políticas de Administración '!$D$7,'[7]8- Políticas de Administración '!$B$7,IF(G19&lt;='[7]8- Políticas de Administración '!$D$8,'[7]8- Políticas de Administración '!$B$8,IF(G19&lt;='[7]8- Políticas de Administración '!$D$9,'[7]8- Políticas de Administración '!$B$9,IF(G19&lt;='[7]8- Políticas de Administración '!$D$10,'[7]8- Políticas de Administración '!$B$10,"Probabilidad no valida"))))),'[7]8- Políticas de Administración '!$B$6:$F$10,5,FALSE))</f>
        <v>Muy Baja - 1</v>
      </c>
      <c r="I19" s="239" t="s">
        <v>290</v>
      </c>
      <c r="J19" s="150" t="s">
        <v>293</v>
      </c>
      <c r="K19" s="239" t="str">
        <f>IFERROR(CONCATENATE(INDEX('[7]8- Políticas de Administración '!$B$16:$F$53,MATCH('5- Identificación de Riesgo'!J19,'[7]8- Políticas de Administración '!$C$16:$C$54,0),1)," - ",L19),"")</f>
        <v>Moderado - 3</v>
      </c>
      <c r="L19" s="158">
        <f>IFERROR(VLOOKUP(INDEX('[7]8- Políticas de Administración '!$B$16:$F$63,MATCH('5- Identificación de Riesgo'!J19,'[7]8- Políticas de Administración '!$C$16:$C$64,0),1),'[7]8- Políticas de Administración '!$B$16:$F$64,5,FALSE),"")</f>
        <v>3</v>
      </c>
      <c r="M19" s="383" t="str">
        <f>IFERROR(CONCATENATE(INDEX('[7]8- Políticas de Administración '!$B$16:$F$53,MATCH(ROUND(AVERAGE(L19:L22),0),'[7]8- Políticas de Administración '!$F$16:$F$53,0),1)," - ",ROUND(AVERAGE(L19:L22),0)),"")</f>
        <v>Moderado - 3</v>
      </c>
      <c r="N19" s="400" t="str">
        <f>IFERROR(CONCATENATE(VLOOKUP((LEFT(H19,LEN(H19)-4)&amp;LEFT(M19,LEN(M19)-4)),'[7]9- Matriz de Calor '!$D$18:$E$42,2,0)," - ",RIGHT(H19,1)*RIGHT(M19,1)),"")</f>
        <v>Moderado - 3</v>
      </c>
      <c r="O19" s="389">
        <f>RIGHT(H19,1)*RIGHT(M19,1)</f>
        <v>3</v>
      </c>
    </row>
    <row r="20" spans="1:267" ht="30" customHeight="1">
      <c r="A20" s="391"/>
      <c r="B20" s="393"/>
      <c r="C20" s="384"/>
      <c r="D20" s="147" t="s">
        <v>468</v>
      </c>
      <c r="E20" s="384"/>
      <c r="F20" s="384"/>
      <c r="G20" s="404"/>
      <c r="H20" s="382"/>
      <c r="I20" s="240"/>
      <c r="J20" s="145"/>
      <c r="K20" s="240" t="str">
        <f>IFERROR(CONCATENATE(INDEX('[7]8- Políticas de Administración '!$B$16:$F$53,MATCH('5- Identificación de Riesgo'!J20,'[7]8- Políticas de Administración '!$C$16:$C$54,0),1)," - ",L20),"")</f>
        <v/>
      </c>
      <c r="L20" s="157" t="str">
        <f>IFERROR(VLOOKUP(INDEX('[7]8- Políticas de Administración '!$B$16:$F$63,MATCH('5- Identificación de Riesgo'!J20,'[7]8- Políticas de Administración '!$C$16:$C$64,0),1),'[7]8- Políticas de Administración '!$B$16:$F$64,5,FALSE),"")</f>
        <v/>
      </c>
      <c r="M20" s="384"/>
      <c r="N20" s="401"/>
      <c r="O20" s="389"/>
    </row>
    <row r="21" spans="1:267" ht="30" customHeight="1">
      <c r="A21" s="391"/>
      <c r="B21" s="393"/>
      <c r="C21" s="384"/>
      <c r="D21" s="147" t="s">
        <v>469</v>
      </c>
      <c r="E21" s="384"/>
      <c r="F21" s="384"/>
      <c r="G21" s="404"/>
      <c r="H21" s="382"/>
      <c r="I21" s="240"/>
      <c r="J21" s="145"/>
      <c r="K21" s="240" t="str">
        <f>IFERROR(CONCATENATE(INDEX('[7]8- Políticas de Administración '!$B$16:$F$53,MATCH('5- Identificación de Riesgo'!J21,'[7]8- Políticas de Administración '!$C$16:$C$54,0),1)," - ",L21),"")</f>
        <v/>
      </c>
      <c r="L21" s="157" t="str">
        <f>IFERROR(VLOOKUP(INDEX('[7]8- Políticas de Administración '!$B$16:$F$63,MATCH('5- Identificación de Riesgo'!J21,'[7]8- Políticas de Administración '!$C$16:$C$64,0),1),'[7]8- Políticas de Administración '!$B$16:$F$64,5,FALSE),"")</f>
        <v/>
      </c>
      <c r="M21" s="384"/>
      <c r="N21" s="401"/>
      <c r="O21" s="389"/>
    </row>
    <row r="22" spans="1:267" ht="30" customHeight="1" thickBot="1">
      <c r="A22" s="391"/>
      <c r="B22" s="397"/>
      <c r="C22" s="384"/>
      <c r="D22" s="149" t="s">
        <v>470</v>
      </c>
      <c r="E22" s="384"/>
      <c r="F22" s="384"/>
      <c r="G22" s="404"/>
      <c r="H22" s="382"/>
      <c r="I22" s="240"/>
      <c r="J22" s="145"/>
      <c r="K22" s="240" t="str">
        <f>IFERROR(CONCATENATE(INDEX('[7]8- Políticas de Administración '!$B$16:$F$53,MATCH('5- Identificación de Riesgo'!J22,'[7]8- Políticas de Administración '!$C$16:$C$54,0),1)," - ",L22),"")</f>
        <v/>
      </c>
      <c r="L22" s="157" t="str">
        <f>IFERROR(VLOOKUP(INDEX('[7]8- Políticas de Administración '!$B$16:$F$63,MATCH('5- Identificación de Riesgo'!J22,'[7]8- Políticas de Administración '!$C$16:$C$64,0),1),'[7]8- Políticas de Administración '!$B$16:$F$64,5,FALSE),"")</f>
        <v/>
      </c>
      <c r="M22" s="384"/>
      <c r="N22" s="401"/>
      <c r="O22" s="389"/>
    </row>
    <row r="23" spans="1:267" s="106" customFormat="1" ht="34.5" customHeight="1">
      <c r="A23" s="405">
        <v>4</v>
      </c>
      <c r="B23" s="392" t="s">
        <v>480</v>
      </c>
      <c r="C23" s="392" t="s">
        <v>304</v>
      </c>
      <c r="D23" s="228" t="s">
        <v>305</v>
      </c>
      <c r="E23" s="394">
        <v>365</v>
      </c>
      <c r="F23" s="394">
        <v>0</v>
      </c>
      <c r="G23" s="403">
        <f t="shared" ref="G23" si="2">F23/E23</f>
        <v>0</v>
      </c>
      <c r="H23" s="381" t="str">
        <f>CONCATENATE(IF(G23&lt;='[7]8- Políticas de Administración '!$D$6,'[7]8- Políticas de Administración '!$B$6,IF(G23&lt;='[7]8- Políticas de Administración '!$D$7,'[7]8- Políticas de Administración '!$B$7,IF(G23&lt;='[7]8- Políticas de Administración '!$D$8,'[7]8- Políticas de Administración '!$B$8,IF(G23&lt;='[7]8- Políticas de Administración '!$D$9,'[7]8- Políticas de Administración '!$B$9,IF(G23&lt;='[7]8- Políticas de Administración '!$D$10,'[7]8- Políticas de Administración '!$B$10,"Probabilidad no valida")))))," - ",VLOOKUP(IF(G23&lt;='[7]8- Políticas de Administración '!$D$6,'[7]8- Políticas de Administración '!$B$6,IF(G23&lt;='[7]8- Políticas de Administración '!$D$7,'[7]8- Políticas de Administración '!$B$7,IF(G23&lt;='[7]8- Políticas de Administración '!$D$8,'[7]8- Políticas de Administración '!$B$8,IF(G23&lt;='[7]8- Políticas de Administración '!$D$9,'[7]8- Políticas de Administración '!$B$9,IF(G23&lt;='[7]8- Políticas de Administración '!$D$10,'[7]8- Políticas de Administración '!$B$10,"Probabilidad no valida"))))),'[7]8- Políticas de Administración '!$B$6:$F$10,5,FALSE))</f>
        <v>Muy Baja - 1</v>
      </c>
      <c r="I23" s="239" t="s">
        <v>288</v>
      </c>
      <c r="J23" s="150" t="s">
        <v>294</v>
      </c>
      <c r="K23" s="239" t="str">
        <f>IFERROR(CONCATENATE(INDEX('[7]8- Políticas de Administración '!$B$16:$F$53,MATCH('5- Identificación de Riesgo'!J23,'[7]8- Políticas de Administración '!$C$16:$C$54,0),1)," - ",L23),"")</f>
        <v>Menor - 2</v>
      </c>
      <c r="L23" s="158">
        <f>IFERROR(VLOOKUP(INDEX('[7]8- Políticas de Administración '!$B$16:$F$63,MATCH('5- Identificación de Riesgo'!J23,'[7]8- Políticas de Administración '!$C$16:$C$64,0),1),'[7]8- Políticas de Administración '!$B$16:$F$64,5,FALSE),"")</f>
        <v>2</v>
      </c>
      <c r="M23" s="383" t="str">
        <f>IFERROR(CONCATENATE(INDEX('[7]8- Políticas de Administración '!$B$16:$F$53,MATCH(ROUND(AVERAGE(L23:L24),0),'[7]8- Políticas de Administración '!$F$16:$F$53,0),1)," - ",ROUND(AVERAGE(L23:L24),0)),"")</f>
        <v>Moderado - 3</v>
      </c>
      <c r="N23" s="400" t="str">
        <f>IFERROR(CONCATENATE(VLOOKUP((LEFT(H23,LEN(H23)-4)&amp;LEFT(M23,LEN(M23)-4)),'[7]9- Matriz de Calor '!$D$18:$E$42,2,0)," - ",RIGHT(H23,1)*RIGHT(M23,1)),"")</f>
        <v>Moderado - 3</v>
      </c>
      <c r="O23" s="413">
        <f>RIGHT(H23,1)*RIGHT(M23,1)</f>
        <v>3</v>
      </c>
      <c r="P23" s="105"/>
      <c r="Q23" s="11"/>
      <c r="R23" s="11"/>
      <c r="S23" s="11"/>
      <c r="T23" s="11"/>
      <c r="U23" s="11"/>
      <c r="V23" s="11"/>
      <c r="W23" s="11"/>
      <c r="X23" s="11"/>
      <c r="Y23" s="11"/>
      <c r="Z23" s="11"/>
      <c r="AA23" s="105"/>
      <c r="AB23" s="105"/>
      <c r="AC23" s="105"/>
      <c r="AD23" s="105"/>
      <c r="AE23" s="105"/>
      <c r="AF23" s="105"/>
      <c r="AG23" s="105"/>
      <c r="AH23" s="105"/>
      <c r="AI23" s="105"/>
      <c r="AJ23" s="105"/>
      <c r="AK23" s="105"/>
      <c r="AL23" s="105"/>
      <c r="AM23" s="105"/>
      <c r="AN23" s="105"/>
      <c r="AO23" s="105"/>
      <c r="AP23" s="105"/>
      <c r="AQ23" s="105"/>
      <c r="AR23" s="105"/>
      <c r="AS23" s="105"/>
      <c r="AT23" s="105"/>
      <c r="AU23" s="105"/>
      <c r="AV23" s="105"/>
      <c r="AW23" s="105"/>
      <c r="AX23" s="105"/>
      <c r="AY23" s="105"/>
      <c r="AZ23" s="105"/>
      <c r="BA23" s="105"/>
      <c r="BB23" s="105"/>
      <c r="BC23" s="105"/>
      <c r="BD23" s="105"/>
      <c r="BE23" s="105"/>
      <c r="BF23" s="105"/>
      <c r="BG23" s="105"/>
      <c r="BH23" s="105"/>
      <c r="BI23" s="105"/>
      <c r="BJ23" s="105"/>
      <c r="BK23" s="105"/>
      <c r="BL23" s="105"/>
      <c r="BM23" s="105"/>
      <c r="BN23" s="105"/>
      <c r="BO23" s="105"/>
      <c r="BP23" s="105"/>
      <c r="BQ23" s="105"/>
      <c r="BR23" s="105"/>
      <c r="BS23" s="105"/>
      <c r="BT23" s="105"/>
      <c r="BU23" s="105"/>
      <c r="BV23" s="105"/>
      <c r="BW23" s="105"/>
      <c r="BX23" s="105"/>
      <c r="BY23" s="105"/>
      <c r="BZ23" s="105"/>
      <c r="CA23" s="105"/>
      <c r="CB23" s="105"/>
      <c r="CC23" s="105"/>
      <c r="CD23" s="105"/>
      <c r="CE23" s="105"/>
      <c r="CF23" s="105"/>
      <c r="CG23" s="105"/>
      <c r="CH23" s="105"/>
      <c r="CI23" s="105"/>
      <c r="CJ23" s="105"/>
      <c r="CK23" s="105"/>
      <c r="CL23" s="105"/>
      <c r="CM23" s="105"/>
      <c r="CN23" s="105"/>
      <c r="CO23" s="105"/>
      <c r="CP23" s="105"/>
      <c r="CQ23" s="105"/>
      <c r="CR23" s="105"/>
      <c r="CS23" s="105"/>
      <c r="CT23" s="105"/>
      <c r="CU23" s="105"/>
      <c r="CV23" s="105"/>
      <c r="CW23" s="105"/>
      <c r="CX23" s="105"/>
      <c r="CY23" s="105"/>
      <c r="CZ23" s="105"/>
      <c r="DA23" s="105"/>
      <c r="DB23" s="105"/>
      <c r="DC23" s="105"/>
      <c r="DD23" s="105"/>
      <c r="DE23" s="105"/>
      <c r="DF23" s="105"/>
      <c r="DG23" s="105"/>
      <c r="DH23" s="105"/>
      <c r="DI23" s="105"/>
      <c r="DJ23" s="105"/>
      <c r="DK23" s="105"/>
      <c r="DL23" s="105"/>
      <c r="DM23" s="105"/>
      <c r="DN23" s="105"/>
      <c r="DO23" s="105"/>
      <c r="DP23" s="105"/>
      <c r="DQ23" s="105"/>
      <c r="DR23" s="105"/>
      <c r="DS23" s="105"/>
      <c r="DT23" s="105"/>
      <c r="DU23" s="105"/>
      <c r="DV23" s="105"/>
      <c r="DW23" s="105"/>
      <c r="DX23" s="105"/>
      <c r="DY23" s="105"/>
      <c r="DZ23" s="105"/>
      <c r="EA23" s="105"/>
      <c r="EB23" s="105"/>
      <c r="EC23" s="105"/>
      <c r="ED23" s="105"/>
      <c r="EE23" s="105"/>
      <c r="EF23" s="105"/>
      <c r="EG23" s="105"/>
      <c r="EH23" s="105"/>
      <c r="EI23" s="105"/>
      <c r="EJ23" s="105"/>
      <c r="EK23" s="105"/>
      <c r="EL23" s="105"/>
      <c r="EM23" s="105"/>
      <c r="EN23" s="105"/>
      <c r="EO23" s="105"/>
      <c r="EP23" s="105"/>
      <c r="EQ23" s="105"/>
      <c r="ER23" s="105"/>
      <c r="ES23" s="105"/>
      <c r="ET23" s="105"/>
      <c r="EU23" s="105"/>
      <c r="EV23" s="105"/>
      <c r="EW23" s="105"/>
      <c r="EX23" s="105"/>
      <c r="EY23" s="105"/>
      <c r="EZ23" s="105"/>
      <c r="FA23" s="105"/>
      <c r="FB23" s="105"/>
      <c r="FC23" s="105"/>
      <c r="FD23" s="105"/>
      <c r="FE23" s="105"/>
      <c r="FF23" s="105"/>
      <c r="FG23" s="105"/>
      <c r="FH23" s="105"/>
      <c r="FI23" s="105"/>
      <c r="FJ23" s="105"/>
      <c r="FK23" s="105"/>
      <c r="FL23" s="105"/>
      <c r="FM23" s="105"/>
      <c r="FN23" s="105"/>
      <c r="FO23" s="105"/>
      <c r="FP23" s="105"/>
      <c r="FQ23" s="105"/>
      <c r="FR23" s="105"/>
      <c r="FS23" s="105"/>
      <c r="FT23" s="105"/>
      <c r="FU23" s="105"/>
      <c r="FV23" s="105"/>
      <c r="FW23" s="105"/>
      <c r="FX23" s="105"/>
      <c r="FY23" s="105"/>
      <c r="FZ23" s="105"/>
      <c r="GA23" s="105"/>
      <c r="GB23" s="105"/>
      <c r="GC23" s="105"/>
      <c r="GD23" s="105"/>
      <c r="GE23" s="105"/>
      <c r="GF23" s="105"/>
      <c r="GG23" s="105"/>
      <c r="GH23" s="105"/>
      <c r="GI23" s="105"/>
      <c r="GJ23" s="105"/>
      <c r="GK23" s="105"/>
      <c r="GL23" s="105"/>
      <c r="GM23" s="105"/>
      <c r="GN23" s="105"/>
      <c r="GO23" s="105"/>
      <c r="GP23" s="105"/>
      <c r="GQ23" s="105"/>
      <c r="GR23" s="105"/>
      <c r="GS23" s="105"/>
      <c r="GT23" s="105"/>
      <c r="GU23" s="105"/>
      <c r="GV23" s="105"/>
      <c r="GW23" s="105"/>
      <c r="GX23" s="105"/>
      <c r="GY23" s="105"/>
      <c r="GZ23" s="105"/>
      <c r="HA23" s="105"/>
      <c r="HB23" s="105"/>
      <c r="HC23" s="105"/>
      <c r="HD23" s="105"/>
      <c r="HE23" s="105"/>
      <c r="HF23" s="105"/>
      <c r="HG23" s="105"/>
      <c r="HH23" s="105"/>
      <c r="HI23" s="105"/>
      <c r="HJ23" s="105"/>
      <c r="HK23" s="105"/>
      <c r="HL23" s="105"/>
      <c r="HM23" s="105"/>
      <c r="HN23" s="105"/>
      <c r="HO23" s="105"/>
      <c r="HP23" s="105"/>
      <c r="HQ23" s="105"/>
      <c r="HR23" s="105"/>
      <c r="HS23" s="105"/>
      <c r="HT23" s="105"/>
      <c r="HU23" s="105"/>
      <c r="HV23" s="105"/>
      <c r="HW23" s="105"/>
      <c r="HX23" s="105"/>
      <c r="HY23" s="105"/>
      <c r="HZ23" s="105"/>
      <c r="IA23" s="105"/>
      <c r="IB23" s="105"/>
      <c r="IC23" s="105"/>
      <c r="ID23" s="105"/>
      <c r="IE23" s="105"/>
      <c r="IF23" s="105"/>
      <c r="IG23" s="105"/>
      <c r="IH23" s="105"/>
      <c r="II23" s="105"/>
      <c r="IJ23" s="105"/>
      <c r="IK23" s="105"/>
      <c r="IL23" s="105"/>
      <c r="IM23" s="105"/>
      <c r="IN23" s="105"/>
      <c r="IO23" s="105"/>
      <c r="IP23" s="105"/>
      <c r="IQ23" s="105"/>
      <c r="IR23" s="105"/>
      <c r="IS23" s="105"/>
      <c r="IT23" s="105"/>
      <c r="IU23" s="105"/>
      <c r="IV23" s="105"/>
      <c r="IW23" s="105"/>
      <c r="IX23" s="105"/>
      <c r="IY23" s="105"/>
      <c r="IZ23" s="105"/>
      <c r="JA23" s="105"/>
      <c r="JB23" s="105"/>
      <c r="JC23" s="105"/>
      <c r="JD23" s="105"/>
      <c r="JE23" s="105"/>
      <c r="JF23" s="105"/>
      <c r="JG23" s="105"/>
    </row>
    <row r="24" spans="1:267" s="106" customFormat="1" ht="34.5" customHeight="1" thickBot="1">
      <c r="A24" s="406"/>
      <c r="B24" s="397"/>
      <c r="C24" s="393"/>
      <c r="D24" s="228" t="s">
        <v>308</v>
      </c>
      <c r="E24" s="384"/>
      <c r="F24" s="384"/>
      <c r="G24" s="404"/>
      <c r="H24" s="382"/>
      <c r="I24" s="240" t="s">
        <v>295</v>
      </c>
      <c r="J24" s="145" t="s">
        <v>296</v>
      </c>
      <c r="K24" s="240" t="str">
        <f>IFERROR(CONCATENATE(INDEX('[7]8- Políticas de Administración '!$B$16:$F$53,MATCH('5- Identificación de Riesgo'!J24,'[7]8- Políticas de Administración '!$C$16:$C$54,0),1)," - ",L24),"")</f>
        <v>Moderado - 3</v>
      </c>
      <c r="L24" s="157">
        <f>IFERROR(VLOOKUP(INDEX('[7]8- Políticas de Administración '!$B$16:$F$63,MATCH('5- Identificación de Riesgo'!J24,'[7]8- Políticas de Administración '!$C$16:$C$64,0),1),'[7]8- Políticas de Administración '!$B$16:$F$64,5,FALSE),"")</f>
        <v>3</v>
      </c>
      <c r="M24" s="384"/>
      <c r="N24" s="401"/>
      <c r="O24" s="413"/>
      <c r="P24" s="105"/>
      <c r="Q24" s="11"/>
      <c r="R24" s="11"/>
      <c r="S24" s="11"/>
      <c r="T24" s="11"/>
      <c r="U24" s="11"/>
      <c r="V24" s="11"/>
      <c r="W24" s="11"/>
      <c r="X24" s="11"/>
      <c r="Y24" s="11"/>
      <c r="Z24" s="11"/>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5"/>
      <c r="BM24" s="105"/>
      <c r="BN24" s="105"/>
      <c r="BO24" s="105"/>
      <c r="BP24" s="105"/>
      <c r="BQ24" s="105"/>
      <c r="BR24" s="105"/>
      <c r="BS24" s="105"/>
      <c r="BT24" s="105"/>
      <c r="BU24" s="105"/>
      <c r="BV24" s="105"/>
      <c r="BW24" s="105"/>
      <c r="BX24" s="105"/>
      <c r="BY24" s="105"/>
      <c r="BZ24" s="105"/>
      <c r="CA24" s="105"/>
      <c r="CB24" s="105"/>
      <c r="CC24" s="105"/>
      <c r="CD24" s="105"/>
      <c r="CE24" s="105"/>
      <c r="CF24" s="105"/>
      <c r="CG24" s="105"/>
      <c r="CH24" s="105"/>
      <c r="CI24" s="105"/>
      <c r="CJ24" s="105"/>
      <c r="CK24" s="105"/>
      <c r="CL24" s="105"/>
      <c r="CM24" s="105"/>
      <c r="CN24" s="105"/>
      <c r="CO24" s="105"/>
      <c r="CP24" s="105"/>
      <c r="CQ24" s="105"/>
      <c r="CR24" s="105"/>
      <c r="CS24" s="105"/>
      <c r="CT24" s="105"/>
      <c r="CU24" s="105"/>
      <c r="CV24" s="105"/>
      <c r="CW24" s="105"/>
      <c r="CX24" s="105"/>
      <c r="CY24" s="105"/>
      <c r="CZ24" s="105"/>
      <c r="DA24" s="105"/>
      <c r="DB24" s="105"/>
      <c r="DC24" s="105"/>
      <c r="DD24" s="105"/>
      <c r="DE24" s="105"/>
      <c r="DF24" s="105"/>
      <c r="DG24" s="105"/>
      <c r="DH24" s="105"/>
      <c r="DI24" s="105"/>
      <c r="DJ24" s="105"/>
      <c r="DK24" s="105"/>
      <c r="DL24" s="105"/>
      <c r="DM24" s="105"/>
      <c r="DN24" s="105"/>
      <c r="DO24" s="105"/>
      <c r="DP24" s="105"/>
      <c r="DQ24" s="105"/>
      <c r="DR24" s="105"/>
      <c r="DS24" s="105"/>
      <c r="DT24" s="105"/>
      <c r="DU24" s="105"/>
      <c r="DV24" s="105"/>
      <c r="DW24" s="105"/>
      <c r="DX24" s="105"/>
      <c r="DY24" s="105"/>
      <c r="DZ24" s="105"/>
      <c r="EA24" s="105"/>
      <c r="EB24" s="105"/>
      <c r="EC24" s="105"/>
      <c r="ED24" s="105"/>
      <c r="EE24" s="105"/>
      <c r="EF24" s="105"/>
      <c r="EG24" s="105"/>
      <c r="EH24" s="105"/>
      <c r="EI24" s="105"/>
      <c r="EJ24" s="105"/>
      <c r="EK24" s="105"/>
      <c r="EL24" s="105"/>
      <c r="EM24" s="105"/>
      <c r="EN24" s="105"/>
      <c r="EO24" s="105"/>
      <c r="EP24" s="105"/>
      <c r="EQ24" s="105"/>
      <c r="ER24" s="105"/>
      <c r="ES24" s="105"/>
      <c r="ET24" s="105"/>
      <c r="EU24" s="105"/>
      <c r="EV24" s="105"/>
      <c r="EW24" s="105"/>
      <c r="EX24" s="105"/>
      <c r="EY24" s="105"/>
      <c r="EZ24" s="105"/>
      <c r="FA24" s="105"/>
      <c r="FB24" s="105"/>
      <c r="FC24" s="105"/>
      <c r="FD24" s="105"/>
      <c r="FE24" s="105"/>
      <c r="FF24" s="105"/>
      <c r="FG24" s="105"/>
      <c r="FH24" s="105"/>
      <c r="FI24" s="105"/>
      <c r="FJ24" s="105"/>
      <c r="FK24" s="105"/>
      <c r="FL24" s="105"/>
      <c r="FM24" s="105"/>
      <c r="FN24" s="105"/>
      <c r="FO24" s="105"/>
      <c r="FP24" s="105"/>
      <c r="FQ24" s="105"/>
      <c r="FR24" s="105"/>
      <c r="FS24" s="105"/>
      <c r="FT24" s="105"/>
      <c r="FU24" s="105"/>
      <c r="FV24" s="105"/>
      <c r="FW24" s="105"/>
      <c r="FX24" s="105"/>
      <c r="FY24" s="105"/>
      <c r="FZ24" s="105"/>
      <c r="GA24" s="105"/>
      <c r="GB24" s="105"/>
      <c r="GC24" s="105"/>
      <c r="GD24" s="105"/>
      <c r="GE24" s="105"/>
      <c r="GF24" s="105"/>
      <c r="GG24" s="105"/>
      <c r="GH24" s="105"/>
      <c r="GI24" s="105"/>
      <c r="GJ24" s="105"/>
      <c r="GK24" s="105"/>
      <c r="GL24" s="105"/>
      <c r="GM24" s="105"/>
      <c r="GN24" s="105"/>
      <c r="GO24" s="105"/>
      <c r="GP24" s="105"/>
      <c r="GQ24" s="105"/>
      <c r="GR24" s="105"/>
      <c r="GS24" s="105"/>
      <c r="GT24" s="105"/>
      <c r="GU24" s="105"/>
      <c r="GV24" s="105"/>
      <c r="GW24" s="105"/>
      <c r="GX24" s="105"/>
      <c r="GY24" s="105"/>
      <c r="GZ24" s="105"/>
      <c r="HA24" s="105"/>
      <c r="HB24" s="105"/>
      <c r="HC24" s="105"/>
      <c r="HD24" s="105"/>
      <c r="HE24" s="105"/>
      <c r="HF24" s="105"/>
      <c r="HG24" s="105"/>
      <c r="HH24" s="105"/>
      <c r="HI24" s="105"/>
      <c r="HJ24" s="105"/>
      <c r="HK24" s="105"/>
      <c r="HL24" s="105"/>
      <c r="HM24" s="105"/>
      <c r="HN24" s="105"/>
      <c r="HO24" s="105"/>
      <c r="HP24" s="105"/>
      <c r="HQ24" s="105"/>
      <c r="HR24" s="105"/>
      <c r="HS24" s="105"/>
      <c r="HT24" s="105"/>
      <c r="HU24" s="105"/>
      <c r="HV24" s="105"/>
      <c r="HW24" s="105"/>
      <c r="HX24" s="105"/>
      <c r="HY24" s="105"/>
      <c r="HZ24" s="105"/>
      <c r="IA24" s="105"/>
      <c r="IB24" s="105"/>
      <c r="IC24" s="105"/>
      <c r="ID24" s="105"/>
      <c r="IE24" s="105"/>
      <c r="IF24" s="105"/>
      <c r="IG24" s="105"/>
      <c r="IH24" s="105"/>
      <c r="II24" s="105"/>
      <c r="IJ24" s="105"/>
      <c r="IK24" s="105"/>
      <c r="IL24" s="105"/>
      <c r="IM24" s="105"/>
      <c r="IN24" s="105"/>
      <c r="IO24" s="105"/>
      <c r="IP24" s="105"/>
      <c r="IQ24" s="105"/>
      <c r="IR24" s="105"/>
      <c r="IS24" s="105"/>
      <c r="IT24" s="105"/>
      <c r="IU24" s="105"/>
      <c r="IV24" s="105"/>
      <c r="IW24" s="105"/>
      <c r="IX24" s="105"/>
      <c r="IY24" s="105"/>
      <c r="IZ24" s="105"/>
      <c r="JA24" s="105"/>
      <c r="JB24" s="105"/>
      <c r="JC24" s="105"/>
      <c r="JD24" s="105"/>
      <c r="JE24" s="105"/>
      <c r="JF24" s="105"/>
      <c r="JG24" s="105"/>
    </row>
    <row r="25" spans="1:267" ht="29.25" customHeight="1">
      <c r="A25" s="407">
        <v>5</v>
      </c>
      <c r="B25" s="392" t="s">
        <v>309</v>
      </c>
      <c r="C25" s="392" t="s">
        <v>310</v>
      </c>
      <c r="D25" s="228" t="s">
        <v>305</v>
      </c>
      <c r="E25" s="394">
        <v>365</v>
      </c>
      <c r="F25" s="394">
        <v>0</v>
      </c>
      <c r="G25" s="403">
        <f t="shared" ref="G25" si="3">F25/E25</f>
        <v>0</v>
      </c>
      <c r="H25" s="409" t="str">
        <f>CONCATENATE(IF(G25&lt;='[7]8- Políticas de Administración '!$D$6,'[7]8- Políticas de Administración '!$B$6,IF(G25&lt;='[7]8- Políticas de Administración '!$D$7,'[7]8- Políticas de Administración '!$B$7,IF(G25&lt;='[7]8- Políticas de Administración '!$D$8,'[7]8- Políticas de Administración '!$B$8,IF(G25&lt;='[7]8- Políticas de Administración '!$D$9,'[7]8- Políticas de Administración '!$B$9,IF(G25&lt;='[7]8- Políticas de Administración '!$D$10,'[7]8- Políticas de Administración '!$B$10,"Probabilidad no valida")))))," - ",VLOOKUP(IF(G25&lt;='[7]8- Políticas de Administración '!$D$6,'[7]8- Políticas de Administración '!$B$6,IF(G25&lt;='[7]8- Políticas de Administración '!$D$7,'[7]8- Políticas de Administración '!$B$7,IF(G25&lt;='[7]8- Políticas de Administración '!$D$8,'[7]8- Políticas de Administración '!$B$8,IF(G25&lt;='[7]8- Políticas de Administración '!$D$9,'[7]8- Políticas de Administración '!$B$9,IF(G25&lt;='[7]8- Políticas de Administración '!$D$10,'[7]8- Políticas de Administración '!$B$10,"Probabilidad no valida"))))),'[7]8- Políticas de Administración '!$B$6:$F$10,5,FALSE))</f>
        <v>Muy Baja - 1</v>
      </c>
      <c r="I25" s="243" t="s">
        <v>288</v>
      </c>
      <c r="J25" s="151" t="s">
        <v>302</v>
      </c>
      <c r="K25" s="239" t="str">
        <f>IFERROR(CONCATENATE(INDEX('[7]8- Políticas de Administración '!$B$16:$F$53,MATCH('5- Identificación de Riesgo'!J25,'[7]8- Políticas de Administración '!$C$16:$C$54,0),1)," - ",L25),"")</f>
        <v>Catastrófico - 5</v>
      </c>
      <c r="L25" s="158">
        <f>IFERROR(VLOOKUP(INDEX('[7]8- Políticas de Administración '!$B$16:$F$63,MATCH('5- Identificación de Riesgo'!J25,'[7]8- Políticas de Administración '!$C$16:$C$64,0),1),'[7]8- Políticas de Administración '!$B$16:$F$64,5,FALSE),"")</f>
        <v>5</v>
      </c>
      <c r="M25" s="394" t="str">
        <f>IFERROR(CONCATENATE(INDEX('[7]8- Políticas de Administración '!$B$16:$F$53,MATCH(ROUND(AVERAGE(L25:L27),0),'[7]8- Políticas de Administración '!$F$16:$F$53,0),1)," - ",ROUND(AVERAGE(L25:L27),0)),"")</f>
        <v>Catastrófico - 5</v>
      </c>
      <c r="N25" s="410" t="str">
        <f>IFERROR(CONCATENATE(VLOOKUP((LEFT(H25,LEN(H25)-4)&amp;LEFT(M25,LEN(M25)-4)),'[7]9- Matriz de Calor '!$D$18:$E$42,2,0)," - ",RIGHT(H25,1)*RIGHT(M25,1)),"")</f>
        <v>Extremo - 5</v>
      </c>
      <c r="O25" s="411">
        <f>RIGHT(H25,1)*RIGHT(M25,1)</f>
        <v>5</v>
      </c>
    </row>
    <row r="26" spans="1:267" ht="65.25" customHeight="1">
      <c r="A26" s="408"/>
      <c r="B26" s="393"/>
      <c r="C26" s="393"/>
      <c r="D26" s="228" t="s">
        <v>308</v>
      </c>
      <c r="E26" s="384"/>
      <c r="F26" s="384"/>
      <c r="G26" s="404"/>
      <c r="H26" s="382"/>
      <c r="I26" s="240" t="s">
        <v>295</v>
      </c>
      <c r="J26" s="145" t="s">
        <v>303</v>
      </c>
      <c r="K26" s="240" t="str">
        <f>IFERROR(CONCATENATE(INDEX('[7]8- Políticas de Administración '!$B$16:$F$53,MATCH('5- Identificación de Riesgo'!J26,'[7]8- Políticas de Administración '!$C$16:$C$54,0),1)," - ",L26),"")</f>
        <v>Catastrófico - 5</v>
      </c>
      <c r="L26" s="157">
        <f>IFERROR(VLOOKUP(INDEX('[7]8- Políticas de Administración '!$B$16:$F$63,MATCH('5- Identificación de Riesgo'!J26,'[7]8- Políticas de Administración '!$C$16:$C$64,0),1),'[7]8- Políticas de Administración '!$B$16:$F$64,5,FALSE),"")</f>
        <v>5</v>
      </c>
      <c r="M26" s="384"/>
      <c r="N26" s="401"/>
      <c r="O26" s="412"/>
    </row>
    <row r="27" spans="1:267" ht="29.25" customHeight="1">
      <c r="A27" s="408"/>
      <c r="B27" s="394"/>
      <c r="C27" s="394"/>
      <c r="D27" s="229" t="s">
        <v>311</v>
      </c>
      <c r="E27" s="384"/>
      <c r="F27" s="384"/>
      <c r="G27" s="404"/>
      <c r="H27" s="382"/>
      <c r="I27" s="240"/>
      <c r="J27" s="145"/>
      <c r="K27" s="240" t="str">
        <f>IFERROR(CONCATENATE(INDEX('[7]8- Políticas de Administración '!$B$16:$F$53,MATCH('5- Identificación de Riesgo'!J27,'[7]8- Políticas de Administración '!$C$16:$C$54,0),1)," - ",L27),"")</f>
        <v/>
      </c>
      <c r="L27" s="157" t="str">
        <f>IFERROR(VLOOKUP(INDEX('[7]8- Políticas de Administración '!$B$16:$F$63,MATCH('5- Identificación de Riesgo'!J27,'[7]8- Políticas de Administración '!$C$16:$C$64,0),1),'[7]8- Políticas de Administración '!$B$16:$F$64,5,FALSE),"")</f>
        <v/>
      </c>
      <c r="M27" s="384"/>
      <c r="N27" s="401"/>
      <c r="O27" s="412"/>
    </row>
  </sheetData>
  <mergeCells count="73">
    <mergeCell ref="A25:A27"/>
    <mergeCell ref="B25:B27"/>
    <mergeCell ref="C25:C27"/>
    <mergeCell ref="E25:E27"/>
    <mergeCell ref="F25:F27"/>
    <mergeCell ref="G25:G27"/>
    <mergeCell ref="H19:H22"/>
    <mergeCell ref="M19:M22"/>
    <mergeCell ref="N19:N22"/>
    <mergeCell ref="O19:O22"/>
    <mergeCell ref="G23:G24"/>
    <mergeCell ref="H25:H27"/>
    <mergeCell ref="M25:M27"/>
    <mergeCell ref="N25:N27"/>
    <mergeCell ref="O25:O27"/>
    <mergeCell ref="H23:H24"/>
    <mergeCell ref="M23:M24"/>
    <mergeCell ref="N23:N24"/>
    <mergeCell ref="O23:O24"/>
    <mergeCell ref="A23:A24"/>
    <mergeCell ref="B23:B24"/>
    <mergeCell ref="C23:C24"/>
    <mergeCell ref="E23:E24"/>
    <mergeCell ref="F23:F24"/>
    <mergeCell ref="H14:H18"/>
    <mergeCell ref="M14:M18"/>
    <mergeCell ref="N14:N18"/>
    <mergeCell ref="O14:O18"/>
    <mergeCell ref="A19:A22"/>
    <mergeCell ref="B19:B22"/>
    <mergeCell ref="C19:C22"/>
    <mergeCell ref="E19:E22"/>
    <mergeCell ref="F19:F22"/>
    <mergeCell ref="G19:G22"/>
    <mergeCell ref="H10:H13"/>
    <mergeCell ref="M10:M13"/>
    <mergeCell ref="N10:N13"/>
    <mergeCell ref="O10:O13"/>
    <mergeCell ref="A14:A18"/>
    <mergeCell ref="B14:B18"/>
    <mergeCell ref="C14:C18"/>
    <mergeCell ref="E14:E18"/>
    <mergeCell ref="F14:F18"/>
    <mergeCell ref="G14:G18"/>
    <mergeCell ref="A10:A13"/>
    <mergeCell ref="B10:B13"/>
    <mergeCell ref="C10:C13"/>
    <mergeCell ref="E10:E13"/>
    <mergeCell ref="F10:F13"/>
    <mergeCell ref="G10:G13"/>
    <mergeCell ref="O8:O9"/>
    <mergeCell ref="D7:D9"/>
    <mergeCell ref="E7:H7"/>
    <mergeCell ref="I7:M7"/>
    <mergeCell ref="N7:O7"/>
    <mergeCell ref="H8:H9"/>
    <mergeCell ref="I8:I9"/>
    <mergeCell ref="K8:K9"/>
    <mergeCell ref="L8:L9"/>
    <mergeCell ref="M8:M9"/>
    <mergeCell ref="N8:N9"/>
    <mergeCell ref="A8:A9"/>
    <mergeCell ref="B8:B9"/>
    <mergeCell ref="E8:E9"/>
    <mergeCell ref="F8:F9"/>
    <mergeCell ref="G8:G9"/>
    <mergeCell ref="A6:C6"/>
    <mergeCell ref="D6:N6"/>
    <mergeCell ref="A1:C2"/>
    <mergeCell ref="A4:C4"/>
    <mergeCell ref="D4:N4"/>
    <mergeCell ref="A5:C5"/>
    <mergeCell ref="D5:N5"/>
  </mergeCells>
  <conditionalFormatting sqref="H10 H14">
    <cfRule type="containsText" dxfId="291" priority="103" operator="containsText" text="Muy Baja">
      <formula>NOT(ISERROR(SEARCH("Muy Baja",H10)))</formula>
    </cfRule>
    <cfRule type="containsText" dxfId="290" priority="104" operator="containsText" text="Baja">
      <formula>NOT(ISERROR(SEARCH("Baja",H10)))</formula>
    </cfRule>
    <cfRule type="containsText" dxfId="289" priority="105" operator="containsText" text="Muy Alta">
      <formula>NOT(ISERROR(SEARCH("Muy Alta",H10)))</formula>
    </cfRule>
    <cfRule type="containsText" dxfId="288" priority="106" operator="containsText" text="Alta">
      <formula>NOT(ISERROR(SEARCH("Alta",H10)))</formula>
    </cfRule>
    <cfRule type="containsText" dxfId="287" priority="107" operator="containsText" text="Media">
      <formula>NOT(ISERROR(SEARCH("Media",H10)))</formula>
    </cfRule>
    <cfRule type="containsText" dxfId="286" priority="108" operator="containsText" text="Media">
      <formula>NOT(ISERROR(SEARCH("Media",H10)))</formula>
    </cfRule>
    <cfRule type="containsText" dxfId="285" priority="109" operator="containsText" text="Media">
      <formula>NOT(ISERROR(SEARCH("Media",H10)))</formula>
    </cfRule>
    <cfRule type="containsText" dxfId="284" priority="110" operator="containsText" text="Muy Baja">
      <formula>NOT(ISERROR(SEARCH("Muy Baja",H10)))</formula>
    </cfRule>
    <cfRule type="containsText" dxfId="283" priority="111" operator="containsText" text="Baja">
      <formula>NOT(ISERROR(SEARCH("Baja",H10)))</formula>
    </cfRule>
    <cfRule type="containsText" dxfId="282" priority="112" operator="containsText" text="Muy Baja">
      <formula>NOT(ISERROR(SEARCH("Muy Baja",H10)))</formula>
    </cfRule>
    <cfRule type="containsText" dxfId="281" priority="113" operator="containsText" text="Muy Baja">
      <formula>NOT(ISERROR(SEARCH("Muy Baja",H10)))</formula>
    </cfRule>
    <cfRule type="containsText" dxfId="280" priority="114" operator="containsText" text="Muy Baja">
      <formula>NOT(ISERROR(SEARCH("Muy Baja",H10)))</formula>
    </cfRule>
    <cfRule type="containsText" dxfId="279" priority="115" operator="containsText" text="Muy Baja'Tabla probabilidad'!">
      <formula>NOT(ISERROR(SEARCH("Muy Baja'Tabla probabilidad'!",H10)))</formula>
    </cfRule>
    <cfRule type="containsText" dxfId="278" priority="116" operator="containsText" text="Muy bajo">
      <formula>NOT(ISERROR(SEARCH("Muy bajo",H10)))</formula>
    </cfRule>
    <cfRule type="containsText" dxfId="277" priority="117" operator="containsText" text="Alta">
      <formula>NOT(ISERROR(SEARCH("Alta",H10)))</formula>
    </cfRule>
    <cfRule type="containsText" dxfId="276" priority="118" operator="containsText" text="Media">
      <formula>NOT(ISERROR(SEARCH("Media",H10)))</formula>
    </cfRule>
    <cfRule type="containsText" dxfId="275" priority="119" operator="containsText" text="Baja">
      <formula>NOT(ISERROR(SEARCH("Baja",H10)))</formula>
    </cfRule>
    <cfRule type="containsText" dxfId="274" priority="120" operator="containsText" text="Muy baja">
      <formula>NOT(ISERROR(SEARCH("Muy baja",H10)))</formula>
    </cfRule>
    <cfRule type="cellIs" dxfId="273" priority="121" operator="between">
      <formula>1</formula>
      <formula>2</formula>
    </cfRule>
    <cfRule type="cellIs" dxfId="272" priority="122" operator="between">
      <formula>0</formula>
      <formula>2</formula>
    </cfRule>
  </conditionalFormatting>
  <conditionalFormatting sqref="H19">
    <cfRule type="containsText" dxfId="271" priority="73" operator="containsText" text="Muy Baja">
      <formula>NOT(ISERROR(SEARCH("Muy Baja",H19)))</formula>
    </cfRule>
    <cfRule type="containsText" dxfId="270" priority="74" operator="containsText" text="Baja">
      <formula>NOT(ISERROR(SEARCH("Baja",H19)))</formula>
    </cfRule>
    <cfRule type="containsText" dxfId="269" priority="75" operator="containsText" text="Muy Alta">
      <formula>NOT(ISERROR(SEARCH("Muy Alta",H19)))</formula>
    </cfRule>
    <cfRule type="containsText" dxfId="268" priority="76" operator="containsText" text="Alta">
      <formula>NOT(ISERROR(SEARCH("Alta",H19)))</formula>
    </cfRule>
    <cfRule type="containsText" dxfId="267" priority="77" operator="containsText" text="Media">
      <formula>NOT(ISERROR(SEARCH("Media",H19)))</formula>
    </cfRule>
    <cfRule type="containsText" dxfId="266" priority="78" operator="containsText" text="Media">
      <formula>NOT(ISERROR(SEARCH("Media",H19)))</formula>
    </cfRule>
    <cfRule type="containsText" dxfId="265" priority="79" operator="containsText" text="Media">
      <formula>NOT(ISERROR(SEARCH("Media",H19)))</formula>
    </cfRule>
    <cfRule type="containsText" dxfId="264" priority="80" operator="containsText" text="Muy Baja">
      <formula>NOT(ISERROR(SEARCH("Muy Baja",H19)))</formula>
    </cfRule>
    <cfRule type="containsText" dxfId="263" priority="81" operator="containsText" text="Baja">
      <formula>NOT(ISERROR(SEARCH("Baja",H19)))</formula>
    </cfRule>
    <cfRule type="containsText" dxfId="262" priority="82" operator="containsText" text="Muy Baja">
      <formula>NOT(ISERROR(SEARCH("Muy Baja",H19)))</formula>
    </cfRule>
    <cfRule type="containsText" dxfId="261" priority="83" operator="containsText" text="Muy Baja">
      <formula>NOT(ISERROR(SEARCH("Muy Baja",H19)))</formula>
    </cfRule>
    <cfRule type="containsText" dxfId="260" priority="84" operator="containsText" text="Muy Baja">
      <formula>NOT(ISERROR(SEARCH("Muy Baja",H19)))</formula>
    </cfRule>
    <cfRule type="containsText" dxfId="259" priority="85" operator="containsText" text="Muy Baja'Tabla probabilidad'!">
      <formula>NOT(ISERROR(SEARCH("Muy Baja'Tabla probabilidad'!",H19)))</formula>
    </cfRule>
    <cfRule type="containsText" dxfId="258" priority="86" operator="containsText" text="Muy bajo">
      <formula>NOT(ISERROR(SEARCH("Muy bajo",H19)))</formula>
    </cfRule>
    <cfRule type="containsText" dxfId="257" priority="87" operator="containsText" text="Alta">
      <formula>NOT(ISERROR(SEARCH("Alta",H19)))</formula>
    </cfRule>
    <cfRule type="containsText" dxfId="256" priority="88" operator="containsText" text="Media">
      <formula>NOT(ISERROR(SEARCH("Media",H19)))</formula>
    </cfRule>
    <cfRule type="containsText" dxfId="255" priority="89" operator="containsText" text="Baja">
      <formula>NOT(ISERROR(SEARCH("Baja",H19)))</formula>
    </cfRule>
    <cfRule type="containsText" dxfId="254" priority="90" operator="containsText" text="Muy baja">
      <formula>NOT(ISERROR(SEARCH("Muy baja",H19)))</formula>
    </cfRule>
    <cfRule type="cellIs" dxfId="253" priority="91" operator="between">
      <formula>1</formula>
      <formula>2</formula>
    </cfRule>
    <cfRule type="cellIs" dxfId="252" priority="92" operator="between">
      <formula>0</formula>
      <formula>2</formula>
    </cfRule>
  </conditionalFormatting>
  <conditionalFormatting sqref="H23">
    <cfRule type="containsText" dxfId="251" priority="13" operator="containsText" text="Muy Baja">
      <formula>NOT(ISERROR(SEARCH("Muy Baja",H23)))</formula>
    </cfRule>
    <cfRule type="containsText" dxfId="250" priority="14" operator="containsText" text="Baja">
      <formula>NOT(ISERROR(SEARCH("Baja",H23)))</formula>
    </cfRule>
    <cfRule type="containsText" dxfId="249" priority="15" operator="containsText" text="Muy Alta">
      <formula>NOT(ISERROR(SEARCH("Muy Alta",H23)))</formula>
    </cfRule>
    <cfRule type="containsText" dxfId="248" priority="16" operator="containsText" text="Alta">
      <formula>NOT(ISERROR(SEARCH("Alta",H23)))</formula>
    </cfRule>
    <cfRule type="containsText" dxfId="247" priority="17" operator="containsText" text="Media">
      <formula>NOT(ISERROR(SEARCH("Media",H23)))</formula>
    </cfRule>
    <cfRule type="containsText" dxfId="246" priority="18" operator="containsText" text="Media">
      <formula>NOT(ISERROR(SEARCH("Media",H23)))</formula>
    </cfRule>
    <cfRule type="containsText" dxfId="245" priority="19" operator="containsText" text="Media">
      <formula>NOT(ISERROR(SEARCH("Media",H23)))</formula>
    </cfRule>
    <cfRule type="containsText" dxfId="244" priority="20" operator="containsText" text="Muy Baja">
      <formula>NOT(ISERROR(SEARCH("Muy Baja",H23)))</formula>
    </cfRule>
    <cfRule type="containsText" dxfId="243" priority="21" operator="containsText" text="Baja">
      <formula>NOT(ISERROR(SEARCH("Baja",H23)))</formula>
    </cfRule>
    <cfRule type="containsText" dxfId="242" priority="22" operator="containsText" text="Muy Baja">
      <formula>NOT(ISERROR(SEARCH("Muy Baja",H23)))</formula>
    </cfRule>
    <cfRule type="containsText" dxfId="241" priority="23" operator="containsText" text="Muy Baja">
      <formula>NOT(ISERROR(SEARCH("Muy Baja",H23)))</formula>
    </cfRule>
    <cfRule type="containsText" dxfId="240" priority="24" operator="containsText" text="Muy Baja">
      <formula>NOT(ISERROR(SEARCH("Muy Baja",H23)))</formula>
    </cfRule>
    <cfRule type="containsText" dxfId="239" priority="25" operator="containsText" text="Muy Baja'Tabla probabilidad'!">
      <formula>NOT(ISERROR(SEARCH("Muy Baja'Tabla probabilidad'!",H23)))</formula>
    </cfRule>
    <cfRule type="containsText" dxfId="238" priority="26" operator="containsText" text="Muy bajo">
      <formula>NOT(ISERROR(SEARCH("Muy bajo",H23)))</formula>
    </cfRule>
    <cfRule type="containsText" dxfId="237" priority="27" operator="containsText" text="Alta">
      <formula>NOT(ISERROR(SEARCH("Alta",H23)))</formula>
    </cfRule>
    <cfRule type="containsText" dxfId="236" priority="28" operator="containsText" text="Media">
      <formula>NOT(ISERROR(SEARCH("Media",H23)))</formula>
    </cfRule>
    <cfRule type="containsText" dxfId="235" priority="29" operator="containsText" text="Baja">
      <formula>NOT(ISERROR(SEARCH("Baja",H23)))</formula>
    </cfRule>
    <cfRule type="containsText" dxfId="234" priority="30" operator="containsText" text="Muy baja">
      <formula>NOT(ISERROR(SEARCH("Muy baja",H23)))</formula>
    </cfRule>
    <cfRule type="cellIs" dxfId="233" priority="31" operator="between">
      <formula>1</formula>
      <formula>2</formula>
    </cfRule>
    <cfRule type="cellIs" dxfId="232" priority="32" operator="between">
      <formula>0</formula>
      <formula>2</formula>
    </cfRule>
  </conditionalFormatting>
  <conditionalFormatting sqref="H25">
    <cfRule type="containsText" dxfId="231" priority="37" operator="containsText" text="Muy Baja">
      <formula>NOT(ISERROR(SEARCH("Muy Baja",H25)))</formula>
    </cfRule>
    <cfRule type="containsText" dxfId="230" priority="38" operator="containsText" text="Baja">
      <formula>NOT(ISERROR(SEARCH("Baja",H25)))</formula>
    </cfRule>
    <cfRule type="containsText" dxfId="229" priority="39" operator="containsText" text="Muy Alta">
      <formula>NOT(ISERROR(SEARCH("Muy Alta",H25)))</formula>
    </cfRule>
    <cfRule type="containsText" dxfId="228" priority="40" operator="containsText" text="Alta">
      <formula>NOT(ISERROR(SEARCH("Alta",H25)))</formula>
    </cfRule>
    <cfRule type="containsText" dxfId="227" priority="41" operator="containsText" text="Media">
      <formula>NOT(ISERROR(SEARCH("Media",H25)))</formula>
    </cfRule>
    <cfRule type="containsText" dxfId="226" priority="42" operator="containsText" text="Media">
      <formula>NOT(ISERROR(SEARCH("Media",H25)))</formula>
    </cfRule>
    <cfRule type="containsText" dxfId="225" priority="43" operator="containsText" text="Media">
      <formula>NOT(ISERROR(SEARCH("Media",H25)))</formula>
    </cfRule>
    <cfRule type="containsText" dxfId="224" priority="44" operator="containsText" text="Muy Baja">
      <formula>NOT(ISERROR(SEARCH("Muy Baja",H25)))</formula>
    </cfRule>
    <cfRule type="containsText" dxfId="223" priority="45" operator="containsText" text="Baja">
      <formula>NOT(ISERROR(SEARCH("Baja",H25)))</formula>
    </cfRule>
    <cfRule type="containsText" dxfId="222" priority="46" operator="containsText" text="Muy Baja">
      <formula>NOT(ISERROR(SEARCH("Muy Baja",H25)))</formula>
    </cfRule>
    <cfRule type="containsText" dxfId="221" priority="47" operator="containsText" text="Muy Baja">
      <formula>NOT(ISERROR(SEARCH("Muy Baja",H25)))</formula>
    </cfRule>
    <cfRule type="containsText" dxfId="220" priority="48" operator="containsText" text="Muy Baja">
      <formula>NOT(ISERROR(SEARCH("Muy Baja",H25)))</formula>
    </cfRule>
    <cfRule type="containsText" dxfId="219" priority="49" operator="containsText" text="Muy Baja'Tabla probabilidad'!">
      <formula>NOT(ISERROR(SEARCH("Muy Baja'Tabla probabilidad'!",H25)))</formula>
    </cfRule>
    <cfRule type="containsText" dxfId="218" priority="50" operator="containsText" text="Muy bajo">
      <formula>NOT(ISERROR(SEARCH("Muy bajo",H25)))</formula>
    </cfRule>
    <cfRule type="containsText" dxfId="217" priority="51" operator="containsText" text="Alta">
      <formula>NOT(ISERROR(SEARCH("Alta",H25)))</formula>
    </cfRule>
    <cfRule type="containsText" dxfId="216" priority="52" operator="containsText" text="Media">
      <formula>NOT(ISERROR(SEARCH("Media",H25)))</formula>
    </cfRule>
    <cfRule type="containsText" dxfId="215" priority="53" operator="containsText" text="Baja">
      <formula>NOT(ISERROR(SEARCH("Baja",H25)))</formula>
    </cfRule>
    <cfRule type="containsText" dxfId="214" priority="54" operator="containsText" text="Muy baja">
      <formula>NOT(ISERROR(SEARCH("Muy baja",H25)))</formula>
    </cfRule>
    <cfRule type="cellIs" dxfId="213" priority="55" operator="between">
      <formula>1</formula>
      <formula>2</formula>
    </cfRule>
    <cfRule type="cellIs" dxfId="212" priority="56" operator="between">
      <formula>0</formula>
      <formula>2</formula>
    </cfRule>
  </conditionalFormatting>
  <conditionalFormatting sqref="M10 M14 K10:K27">
    <cfRule type="containsText" dxfId="211" priority="97" operator="containsText" text="Catastrófico">
      <formula>NOT(ISERROR(SEARCH("Catastrófico",K10)))</formula>
    </cfRule>
    <cfRule type="containsText" dxfId="210" priority="98" operator="containsText" text="Mayor">
      <formula>NOT(ISERROR(SEARCH("Mayor",K10)))</formula>
    </cfRule>
    <cfRule type="containsText" dxfId="209" priority="99" operator="containsText" text="Alta">
      <formula>NOT(ISERROR(SEARCH("Alta",K10)))</formula>
    </cfRule>
    <cfRule type="containsText" dxfId="208" priority="100" operator="containsText" text="Moderado">
      <formula>NOT(ISERROR(SEARCH("Moderado",K10)))</formula>
    </cfRule>
    <cfRule type="containsText" dxfId="207" priority="101" operator="containsText" text="Menor">
      <formula>NOT(ISERROR(SEARCH("Menor",K10)))</formula>
    </cfRule>
    <cfRule type="containsText" dxfId="206" priority="102" operator="containsText" text="Leve">
      <formula>NOT(ISERROR(SEARCH("Leve",K10)))</formula>
    </cfRule>
  </conditionalFormatting>
  <conditionalFormatting sqref="M19">
    <cfRule type="containsText" dxfId="205" priority="67" operator="containsText" text="Catastrófico">
      <formula>NOT(ISERROR(SEARCH("Catastrófico",M19)))</formula>
    </cfRule>
    <cfRule type="containsText" dxfId="204" priority="68" operator="containsText" text="Mayor">
      <formula>NOT(ISERROR(SEARCH("Mayor",M19)))</formula>
    </cfRule>
    <cfRule type="containsText" dxfId="203" priority="69" operator="containsText" text="Alta">
      <formula>NOT(ISERROR(SEARCH("Alta",M19)))</formula>
    </cfRule>
    <cfRule type="containsText" dxfId="202" priority="70" operator="containsText" text="Moderado">
      <formula>NOT(ISERROR(SEARCH("Moderado",M19)))</formula>
    </cfRule>
    <cfRule type="containsText" dxfId="201" priority="71" operator="containsText" text="Menor">
      <formula>NOT(ISERROR(SEARCH("Menor",M19)))</formula>
    </cfRule>
    <cfRule type="containsText" dxfId="200" priority="72" operator="containsText" text="Leve">
      <formula>NOT(ISERROR(SEARCH("Leve",M19)))</formula>
    </cfRule>
  </conditionalFormatting>
  <conditionalFormatting sqref="M23">
    <cfRule type="containsText" dxfId="199" priority="7" operator="containsText" text="Catastrófico">
      <formula>NOT(ISERROR(SEARCH("Catastrófico",M23)))</formula>
    </cfRule>
    <cfRule type="containsText" dxfId="198" priority="8" operator="containsText" text="Mayor">
      <formula>NOT(ISERROR(SEARCH("Mayor",M23)))</formula>
    </cfRule>
    <cfRule type="containsText" dxfId="197" priority="9" operator="containsText" text="Alta">
      <formula>NOT(ISERROR(SEARCH("Alta",M23)))</formula>
    </cfRule>
    <cfRule type="containsText" dxfId="196" priority="10" operator="containsText" text="Moderado">
      <formula>NOT(ISERROR(SEARCH("Moderado",M23)))</formula>
    </cfRule>
    <cfRule type="containsText" dxfId="195" priority="11" operator="containsText" text="Menor">
      <formula>NOT(ISERROR(SEARCH("Menor",M23)))</formula>
    </cfRule>
    <cfRule type="containsText" dxfId="194" priority="12" operator="containsText" text="Leve">
      <formula>NOT(ISERROR(SEARCH("Leve",M23)))</formula>
    </cfRule>
  </conditionalFormatting>
  <conditionalFormatting sqref="M25">
    <cfRule type="containsText" dxfId="193" priority="61" operator="containsText" text="Catastrófico">
      <formula>NOT(ISERROR(SEARCH("Catastrófico",M25)))</formula>
    </cfRule>
    <cfRule type="containsText" dxfId="192" priority="62" operator="containsText" text="Mayor">
      <formula>NOT(ISERROR(SEARCH("Mayor",M25)))</formula>
    </cfRule>
    <cfRule type="containsText" dxfId="191" priority="63" operator="containsText" text="Alta">
      <formula>NOT(ISERROR(SEARCH("Alta",M25)))</formula>
    </cfRule>
    <cfRule type="containsText" dxfId="190" priority="65" operator="containsText" text="Menor">
      <formula>NOT(ISERROR(SEARCH("Menor",M25)))</formula>
    </cfRule>
    <cfRule type="containsText" dxfId="189" priority="66" operator="containsText" text="Leve">
      <formula>NOT(ISERROR(SEARCH("Leve",M25)))</formula>
    </cfRule>
  </conditionalFormatting>
  <conditionalFormatting sqref="M25:N25">
    <cfRule type="containsText" dxfId="188" priority="64" operator="containsText" text="Moderado">
      <formula>NOT(ISERROR(SEARCH("Moderado",M25)))</formula>
    </cfRule>
  </conditionalFormatting>
  <conditionalFormatting sqref="N23">
    <cfRule type="containsText" dxfId="187" priority="33" operator="containsText" text="Extremo">
      <formula>NOT(ISERROR(SEARCH("Extremo",N23)))</formula>
    </cfRule>
    <cfRule type="containsText" dxfId="186" priority="34" operator="containsText" text="Alto">
      <formula>NOT(ISERROR(SEARCH("Alto",N23)))</formula>
    </cfRule>
    <cfRule type="containsText" dxfId="185" priority="35" operator="containsText" text="Bajo">
      <formula>NOT(ISERROR(SEARCH("Bajo",N23)))</formula>
    </cfRule>
    <cfRule type="containsText" dxfId="184" priority="36" operator="containsText" text="Moderado">
      <formula>NOT(ISERROR(SEARCH("Moderado",N23)))</formula>
    </cfRule>
  </conditionalFormatting>
  <conditionalFormatting sqref="N8:O8">
    <cfRule type="containsText" dxfId="183" priority="1" operator="containsText" text="3- Moderado">
      <formula>NOT(ISERROR(SEARCH("3- Moderado",N8)))</formula>
    </cfRule>
    <cfRule type="containsText" dxfId="182" priority="2" operator="containsText" text="6- Moderado">
      <formula>NOT(ISERROR(SEARCH("6- Moderado",N8)))</formula>
    </cfRule>
    <cfRule type="containsText" dxfId="181" priority="3" operator="containsText" text="4- Moderado">
      <formula>NOT(ISERROR(SEARCH("4- Moderado",N8)))</formula>
    </cfRule>
    <cfRule type="containsText" dxfId="180" priority="4" operator="containsText" text="3- Bajo">
      <formula>NOT(ISERROR(SEARCH("3- Bajo",N8)))</formula>
    </cfRule>
    <cfRule type="containsText" dxfId="179" priority="5" operator="containsText" text="4- Bajo">
      <formula>NOT(ISERROR(SEARCH("4- Bajo",N8)))</formula>
    </cfRule>
    <cfRule type="containsText" dxfId="178" priority="6" operator="containsText" text="1- Bajo">
      <formula>NOT(ISERROR(SEARCH("1- Bajo",N8)))</formula>
    </cfRule>
  </conditionalFormatting>
  <conditionalFormatting sqref="N10:O10 N14:O14">
    <cfRule type="containsText" dxfId="177" priority="123" operator="containsText" text="Extremo">
      <formula>NOT(ISERROR(SEARCH("Extremo",N10)))</formula>
    </cfRule>
    <cfRule type="containsText" dxfId="176" priority="124" operator="containsText" text="Alto">
      <formula>NOT(ISERROR(SEARCH("Alto",N10)))</formula>
    </cfRule>
    <cfRule type="containsText" dxfId="175" priority="125" operator="containsText" text="Bajo">
      <formula>NOT(ISERROR(SEARCH("Bajo",N10)))</formula>
    </cfRule>
    <cfRule type="containsText" dxfId="174" priority="126" operator="containsText" text="Moderado">
      <formula>NOT(ISERROR(SEARCH("Moderado",N10)))</formula>
    </cfRule>
  </conditionalFormatting>
  <conditionalFormatting sqref="N19:O19">
    <cfRule type="containsText" dxfId="173" priority="93" operator="containsText" text="Extremo">
      <formula>NOT(ISERROR(SEARCH("Extremo",N19)))</formula>
    </cfRule>
    <cfRule type="containsText" dxfId="172" priority="94" operator="containsText" text="Alto">
      <formula>NOT(ISERROR(SEARCH("Alto",N19)))</formula>
    </cfRule>
    <cfRule type="containsText" dxfId="171" priority="95" operator="containsText" text="Bajo">
      <formula>NOT(ISERROR(SEARCH("Bajo",N19)))</formula>
    </cfRule>
    <cfRule type="containsText" dxfId="170" priority="96" operator="containsText" text="Moderado">
      <formula>NOT(ISERROR(SEARCH("Moderado",N19)))</formula>
    </cfRule>
  </conditionalFormatting>
  <conditionalFormatting sqref="N25:O25">
    <cfRule type="containsText" dxfId="169" priority="57" operator="containsText" text="Extremo">
      <formula>NOT(ISERROR(SEARCH("Extremo",N25)))</formula>
    </cfRule>
    <cfRule type="containsText" dxfId="168" priority="58" operator="containsText" text="Alto">
      <formula>NOT(ISERROR(SEARCH("Alto",N25)))</formula>
    </cfRule>
    <cfRule type="containsText" dxfId="167" priority="59" operator="containsText" text="Bajo">
      <formula>NOT(ISERROR(SEARCH("Bajo",N25)))</formula>
    </cfRule>
  </conditionalFormatting>
  <conditionalFormatting sqref="O25">
    <cfRule type="containsText" dxfId="166" priority="60" operator="containsText" text="Moderado">
      <formula>NOT(ISERROR(SEARCH("Moderado",O25)))</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F1E30-1E2A-49D8-ACED-DF048B9A0464}">
  <sheetPr>
    <tabColor theme="4" tint="-0.249977111117893"/>
    <pageSetUpPr fitToPage="1"/>
  </sheetPr>
  <dimension ref="A1:JR27"/>
  <sheetViews>
    <sheetView showGridLines="0" topLeftCell="A13" zoomScale="60" zoomScaleNormal="60" zoomScalePageLayoutView="70" workbookViewId="0">
      <selection activeCell="V10" sqref="V10:V13"/>
    </sheetView>
  </sheetViews>
  <sheetFormatPr baseColWidth="10" defaultColWidth="11.42578125" defaultRowHeight="15"/>
  <cols>
    <col min="1" max="1" width="7" customWidth="1"/>
    <col min="2" max="2" width="35.85546875" customWidth="1"/>
    <col min="3" max="3" width="52.5703125" style="44" customWidth="1"/>
    <col min="4" max="4" width="5" hidden="1" customWidth="1"/>
    <col min="5" max="5" width="39.42578125" customWidth="1"/>
    <col min="7" max="7" width="12.28515625" bestFit="1" customWidth="1"/>
    <col min="8" max="8" width="14.7109375" bestFit="1" customWidth="1"/>
    <col min="9" max="9" width="13.5703125" customWidth="1"/>
    <col min="10" max="10" width="14.5703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42578125" hidden="1" customWidth="1"/>
    <col min="19" max="19" width="11.42578125" customWidth="1"/>
    <col min="20" max="20" width="26.28515625" style="32" customWidth="1"/>
    <col min="21" max="21" width="18.5703125" style="31" customWidth="1"/>
    <col min="22" max="22" width="22.5703125" style="33" customWidth="1"/>
    <col min="23" max="278" width="11.42578125" style="11"/>
    <col min="279" max="16384" width="11.42578125" style="16"/>
  </cols>
  <sheetData>
    <row r="1" spans="1:278" s="13" customFormat="1" ht="27.75" thickTop="1">
      <c r="A1" s="414"/>
      <c r="B1" s="415"/>
      <c r="C1" s="416"/>
      <c r="D1" s="140"/>
      <c r="E1" s="419" t="s">
        <v>312</v>
      </c>
      <c r="F1" s="420"/>
      <c r="G1" s="420"/>
      <c r="H1" s="420"/>
      <c r="I1" s="420"/>
      <c r="J1" s="420"/>
      <c r="K1" s="420"/>
      <c r="L1" s="420"/>
      <c r="M1" s="420"/>
      <c r="N1" s="420"/>
      <c r="O1" s="420"/>
      <c r="P1" s="420"/>
      <c r="Q1" s="420"/>
      <c r="R1" s="420"/>
      <c r="S1" s="420"/>
      <c r="T1" s="420"/>
      <c r="U1" s="420"/>
      <c r="V1" s="420"/>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7">
      <c r="A2" s="417"/>
      <c r="B2" s="362"/>
      <c r="C2" s="418"/>
      <c r="D2" s="140"/>
      <c r="E2" s="421"/>
      <c r="F2" s="422"/>
      <c r="G2" s="422"/>
      <c r="H2" s="422"/>
      <c r="I2" s="422"/>
      <c r="J2" s="422"/>
      <c r="K2" s="422"/>
      <c r="L2" s="422"/>
      <c r="M2" s="422"/>
      <c r="N2" s="422"/>
      <c r="O2" s="422"/>
      <c r="P2" s="422"/>
      <c r="Q2" s="422"/>
      <c r="R2" s="422"/>
      <c r="S2" s="422"/>
      <c r="T2" s="422"/>
      <c r="U2" s="422"/>
      <c r="V2" s="42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7">
      <c r="A3" s="417"/>
      <c r="B3" s="362"/>
      <c r="C3" s="418"/>
      <c r="D3" s="141"/>
      <c r="E3" s="421"/>
      <c r="F3" s="422"/>
      <c r="G3" s="422"/>
      <c r="H3" s="422"/>
      <c r="I3" s="422"/>
      <c r="J3" s="422"/>
      <c r="K3" s="422"/>
      <c r="L3" s="422"/>
      <c r="M3" s="422"/>
      <c r="N3" s="422"/>
      <c r="O3" s="422"/>
      <c r="P3" s="422"/>
      <c r="Q3" s="422"/>
      <c r="R3" s="422"/>
      <c r="S3" s="422"/>
      <c r="T3" s="422"/>
      <c r="U3" s="422"/>
      <c r="V3" s="42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355" t="s">
        <v>265</v>
      </c>
      <c r="B4" s="355"/>
      <c r="C4" s="423" t="s">
        <v>4</v>
      </c>
      <c r="D4" s="423"/>
      <c r="E4" s="423"/>
      <c r="F4" s="423"/>
      <c r="G4" s="423"/>
      <c r="H4" s="423"/>
      <c r="I4" s="423"/>
      <c r="J4" s="423"/>
      <c r="K4" s="423"/>
      <c r="L4" s="423"/>
      <c r="M4" s="423"/>
      <c r="N4" s="423"/>
      <c r="O4" s="423"/>
      <c r="P4" s="423"/>
      <c r="Q4" s="423"/>
      <c r="R4" s="423"/>
      <c r="S4" s="423"/>
      <c r="T4" s="423"/>
      <c r="U4" s="423"/>
      <c r="V4" s="423"/>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355" t="s">
        <v>266</v>
      </c>
      <c r="B5" s="355"/>
      <c r="C5" s="424" t="s">
        <v>33</v>
      </c>
      <c r="D5" s="424"/>
      <c r="E5" s="424"/>
      <c r="F5" s="424"/>
      <c r="G5" s="424"/>
      <c r="H5" s="424"/>
      <c r="I5" s="424"/>
      <c r="J5" s="424"/>
      <c r="K5" s="424"/>
      <c r="L5" s="424"/>
      <c r="M5" s="424"/>
      <c r="N5" s="424"/>
      <c r="O5" s="424"/>
      <c r="P5" s="424"/>
      <c r="Q5" s="424"/>
      <c r="R5" s="424"/>
      <c r="S5" s="424"/>
      <c r="T5" s="424"/>
      <c r="U5" s="424"/>
      <c r="V5" s="424"/>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75" thickBot="1">
      <c r="A6" s="355" t="s">
        <v>267</v>
      </c>
      <c r="B6" s="355"/>
      <c r="C6" s="423" t="s">
        <v>268</v>
      </c>
      <c r="D6" s="423"/>
      <c r="E6" s="423"/>
      <c r="F6" s="423"/>
      <c r="G6" s="423"/>
      <c r="H6" s="423"/>
      <c r="I6" s="423"/>
      <c r="J6" s="423"/>
      <c r="K6" s="423"/>
      <c r="L6" s="423"/>
      <c r="M6" s="423"/>
      <c r="N6" s="423"/>
      <c r="O6" s="423"/>
      <c r="P6" s="423"/>
      <c r="Q6" s="423"/>
      <c r="R6" s="423"/>
      <c r="S6" s="423"/>
      <c r="T6" s="423"/>
      <c r="U6" s="423"/>
      <c r="V6" s="423"/>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8" thickTop="1" thickBot="1">
      <c r="A7" s="425" t="s">
        <v>269</v>
      </c>
      <c r="B7" s="425"/>
      <c r="C7" s="425"/>
      <c r="D7" s="426" t="s">
        <v>313</v>
      </c>
      <c r="E7" s="427"/>
      <c r="F7" s="427"/>
      <c r="G7" s="427"/>
      <c r="H7" s="427"/>
      <c r="I7" s="427"/>
      <c r="J7" s="427"/>
      <c r="K7" s="427"/>
      <c r="L7" s="427"/>
      <c r="M7" s="427"/>
      <c r="N7" s="427"/>
      <c r="O7" s="427"/>
      <c r="P7" s="427"/>
      <c r="Q7" s="427"/>
      <c r="R7" s="428"/>
      <c r="S7" s="248"/>
      <c r="T7" s="425" t="s">
        <v>314</v>
      </c>
      <c r="U7" s="425"/>
      <c r="V7" s="425"/>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434" t="s">
        <v>274</v>
      </c>
      <c r="B8" s="425" t="s">
        <v>315</v>
      </c>
      <c r="C8" s="436" t="s">
        <v>270</v>
      </c>
      <c r="D8" s="438" t="s">
        <v>316</v>
      </c>
      <c r="E8" s="440" t="s">
        <v>240</v>
      </c>
      <c r="F8" s="429" t="s">
        <v>317</v>
      </c>
      <c r="G8" s="430"/>
      <c r="H8" s="430"/>
      <c r="I8" s="430"/>
      <c r="J8" s="430"/>
      <c r="K8" s="431"/>
      <c r="L8" s="429" t="s">
        <v>318</v>
      </c>
      <c r="M8" s="430"/>
      <c r="N8" s="430"/>
      <c r="O8" s="430"/>
      <c r="P8" s="430"/>
      <c r="Q8" s="430"/>
      <c r="R8" s="430"/>
      <c r="S8" s="431"/>
      <c r="T8" s="51"/>
      <c r="U8" s="52"/>
      <c r="V8" s="77" t="s">
        <v>319</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thickTop="1" thickBot="1">
      <c r="A9" s="363"/>
      <c r="B9" s="435"/>
      <c r="C9" s="437"/>
      <c r="D9" s="439"/>
      <c r="E9" s="379"/>
      <c r="F9" s="249" t="s">
        <v>242</v>
      </c>
      <c r="G9" s="249" t="s">
        <v>244</v>
      </c>
      <c r="H9" s="249" t="s">
        <v>512</v>
      </c>
      <c r="I9" s="249" t="s">
        <v>246</v>
      </c>
      <c r="J9" s="107" t="s">
        <v>320</v>
      </c>
      <c r="K9" s="249" t="s">
        <v>252</v>
      </c>
      <c r="L9" s="249" t="s">
        <v>321</v>
      </c>
      <c r="M9" s="241" t="s">
        <v>249</v>
      </c>
      <c r="N9" s="249" t="s">
        <v>322</v>
      </c>
      <c r="O9" s="249" t="s">
        <v>323</v>
      </c>
      <c r="P9" s="249" t="s">
        <v>324</v>
      </c>
      <c r="Q9" s="249" t="s">
        <v>325</v>
      </c>
      <c r="R9" s="107" t="s">
        <v>320</v>
      </c>
      <c r="S9" s="249" t="s">
        <v>326</v>
      </c>
      <c r="T9" s="45" t="s">
        <v>254</v>
      </c>
      <c r="U9" s="45" t="s">
        <v>256</v>
      </c>
      <c r="V9" s="46" t="s">
        <v>327</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133.9" customHeight="1">
      <c r="A10" s="384">
        <v>1</v>
      </c>
      <c r="B10" s="384" t="str">
        <f>'5- Identificación de Riesgo'!B10</f>
        <v>Inexactitud de la información</v>
      </c>
      <c r="C10" s="152" t="str">
        <f>'5- Identificación de Riesgo'!D10</f>
        <v>1. Falta de competencias del personal encargado de comunicar.</v>
      </c>
      <c r="D10" s="147"/>
      <c r="E10" s="153" t="s">
        <v>481</v>
      </c>
      <c r="F10" s="240" t="s">
        <v>329</v>
      </c>
      <c r="G10" s="240" t="s">
        <v>329</v>
      </c>
      <c r="H10" s="240" t="s">
        <v>329</v>
      </c>
      <c r="I10" s="240" t="s">
        <v>329</v>
      </c>
      <c r="J10" s="245">
        <f>COUNTIF(F10:I10,"SI")/4</f>
        <v>1</v>
      </c>
      <c r="K10" s="432">
        <f>AVERAGE(J10:J13)</f>
        <v>1</v>
      </c>
      <c r="L10" s="240" t="s">
        <v>288</v>
      </c>
      <c r="M10" s="153" t="s">
        <v>482</v>
      </c>
      <c r="N10" s="240" t="s">
        <v>329</v>
      </c>
      <c r="O10" s="240" t="s">
        <v>329</v>
      </c>
      <c r="P10" s="240" t="s">
        <v>329</v>
      </c>
      <c r="Q10" s="240" t="s">
        <v>329</v>
      </c>
      <c r="R10" s="244">
        <f>SUM(COUNTIF(N10,"SI")*25%,COUNTIF(O10,"SI")*40%,COUNTIF(P10,"SI")*25%,COUNTIF(Q10,"SI")*10%)</f>
        <v>1</v>
      </c>
      <c r="S10" s="433">
        <f>AVERAGE(R10:R13)</f>
        <v>1</v>
      </c>
      <c r="T10" s="381" t="str">
        <f>CONCATENATE(INDEX('[7]8- Políticas de Administración '!$B$6:$F$10,MATCH(ROUND(IF((RIGHT('[7]5- Identificación de Riesgos'!H10,1)-'6- Valoración Controles'!K10)&lt;1,1,(RIGHT('[7]5- Identificación de Riesgos'!H10,1)-'6- Valoración Controles'!K10)),0),'[7]8- Políticas de Administración '!$F$6:$F$10,0),1)," - ",ROUND(IF((RIGHT('[7]5- Identificación de Riesgos'!H10,1)-'6- Valoración Controles'!K10)&lt;1,1,(RIGHT('[7]5- Identificación de Riesgos'!H10,1)-'6- Valoración Controles'!K10)),0))</f>
        <v>Muy Baja - 1</v>
      </c>
      <c r="U10" s="383" t="str">
        <f>CONCATENATE(INDEX('[7]8- Políticas de Administración '!$B$17:$F$21,MATCH(ROUND(IF((RIGHT('[7]5- Identificación de Riesgos'!M10,1)-'6- Valoración Controles'!S10)&lt;1,1,(RIGHT('[7]5- Identificación de Riesgos'!M10,1)-'6- Valoración Controles'!S10)),0),'[7]8- Políticas de Administración '!$F$17:$F$21,0),1)," - ",ROUND(IF((RIGHT('[7]5- Identificación de Riesgos'!M10,1)-'6- Valoración Controles'!S10)&lt;1,1,(RIGHT('[7]5- Identificación de Riesgos'!M10,1)-'6- Valoración Controles'!S10)),0))</f>
        <v>Menor - 2</v>
      </c>
      <c r="V10" s="400" t="str">
        <f>CONCATENATE(VLOOKUP((LEFT(T10,LEN(T10)-4)&amp;LEFT(U10,LEN(U10)-4)),'[7]9- Matriz de Calor '!$D$18:$E$42,2,0)," - ",RIGHT(T10,1)*RIGHT(U10,1))</f>
        <v>Bajo - 2</v>
      </c>
    </row>
    <row r="11" spans="1:278" ht="63" customHeight="1">
      <c r="A11" s="384"/>
      <c r="B11" s="384"/>
      <c r="C11" s="152" t="str">
        <f>'5- Identificación de Riesgo'!D11</f>
        <v>2. Errores en la transferencia de la comunicación entre los distintos niveles.</v>
      </c>
      <c r="D11" s="147"/>
      <c r="E11" s="153" t="s">
        <v>483</v>
      </c>
      <c r="F11" s="240" t="s">
        <v>329</v>
      </c>
      <c r="G11" s="240" t="s">
        <v>329</v>
      </c>
      <c r="H11" s="240" t="s">
        <v>329</v>
      </c>
      <c r="I11" s="240" t="s">
        <v>329</v>
      </c>
      <c r="J11" s="245">
        <f t="shared" ref="J11:J27" si="0">COUNTIF(F11:I11,"SI")/4</f>
        <v>1</v>
      </c>
      <c r="K11" s="432"/>
      <c r="L11" s="240" t="s">
        <v>290</v>
      </c>
      <c r="M11" s="153" t="s">
        <v>484</v>
      </c>
      <c r="N11" s="240" t="s">
        <v>329</v>
      </c>
      <c r="O11" s="240" t="s">
        <v>329</v>
      </c>
      <c r="P11" s="240" t="s">
        <v>329</v>
      </c>
      <c r="Q11" s="240" t="s">
        <v>329</v>
      </c>
      <c r="R11" s="245">
        <f t="shared" ref="R11:R27" si="1">SUM(COUNTIF(N11,"SI")*25%,COUNTIF(O11,"SI")*40%,COUNTIF(P11,"SI")*25%,COUNTIF(Q11,"SI")*10%)</f>
        <v>1</v>
      </c>
      <c r="S11" s="432"/>
      <c r="T11" s="382"/>
      <c r="U11" s="384"/>
      <c r="V11" s="401"/>
    </row>
    <row r="12" spans="1:278" ht="33" customHeight="1">
      <c r="A12" s="384"/>
      <c r="B12" s="384"/>
      <c r="C12" s="152" t="str">
        <f>'5- Identificación de Riesgo'!D12</f>
        <v>3. Falta de control en la verificación de la calidad de la información</v>
      </c>
      <c r="D12" s="147"/>
      <c r="E12" s="153" t="s">
        <v>471</v>
      </c>
      <c r="F12" s="240" t="s">
        <v>329</v>
      </c>
      <c r="G12" s="240" t="s">
        <v>329</v>
      </c>
      <c r="H12" s="240" t="s">
        <v>329</v>
      </c>
      <c r="I12" s="240" t="s">
        <v>329</v>
      </c>
      <c r="J12" s="245">
        <f t="shared" si="0"/>
        <v>1</v>
      </c>
      <c r="K12" s="432"/>
      <c r="L12" s="240"/>
      <c r="M12" s="256" t="s">
        <v>485</v>
      </c>
      <c r="N12" s="240" t="s">
        <v>329</v>
      </c>
      <c r="O12" s="240" t="s">
        <v>329</v>
      </c>
      <c r="P12" s="240" t="s">
        <v>329</v>
      </c>
      <c r="Q12" s="240" t="s">
        <v>329</v>
      </c>
      <c r="R12" s="245">
        <f t="shared" si="1"/>
        <v>1</v>
      </c>
      <c r="S12" s="432"/>
      <c r="T12" s="382"/>
      <c r="U12" s="384"/>
      <c r="V12" s="401"/>
    </row>
    <row r="13" spans="1:278" ht="32.25" customHeight="1" thickBot="1">
      <c r="A13" s="384"/>
      <c r="B13" s="384"/>
      <c r="C13" s="152" t="str">
        <f>'5- Identificación de Riesgo'!D13</f>
        <v>4. No acudir a la fuente pertinente o autorizada</v>
      </c>
      <c r="D13" s="147"/>
      <c r="E13" s="153" t="s">
        <v>486</v>
      </c>
      <c r="F13" s="240" t="s">
        <v>329</v>
      </c>
      <c r="G13" s="240" t="s">
        <v>329</v>
      </c>
      <c r="H13" s="240" t="s">
        <v>329</v>
      </c>
      <c r="I13" s="240" t="s">
        <v>329</v>
      </c>
      <c r="J13" s="245">
        <f t="shared" si="0"/>
        <v>1</v>
      </c>
      <c r="K13" s="432"/>
      <c r="L13" s="240"/>
      <c r="M13" s="153" t="s">
        <v>487</v>
      </c>
      <c r="N13" s="240" t="s">
        <v>329</v>
      </c>
      <c r="O13" s="240" t="s">
        <v>329</v>
      </c>
      <c r="P13" s="240" t="s">
        <v>329</v>
      </c>
      <c r="Q13" s="240" t="s">
        <v>329</v>
      </c>
      <c r="R13" s="245">
        <f t="shared" si="1"/>
        <v>1</v>
      </c>
      <c r="S13" s="432"/>
      <c r="T13" s="382"/>
      <c r="U13" s="384"/>
      <c r="V13" s="401"/>
    </row>
    <row r="14" spans="1:278" ht="78.75" customHeight="1">
      <c r="A14" s="384">
        <v>2</v>
      </c>
      <c r="B14" s="384" t="str">
        <f>'5- Identificación de Riesgo'!B14</f>
        <v>Pérdidas de información</v>
      </c>
      <c r="C14" s="152" t="str">
        <f>'5- Identificación de Riesgo'!D14</f>
        <v>1. Daños de las bases de datos</v>
      </c>
      <c r="D14" s="147"/>
      <c r="E14" s="153" t="s">
        <v>499</v>
      </c>
      <c r="F14" s="240" t="s">
        <v>329</v>
      </c>
      <c r="G14" s="240" t="s">
        <v>329</v>
      </c>
      <c r="H14" s="240" t="s">
        <v>328</v>
      </c>
      <c r="I14" s="240" t="s">
        <v>329</v>
      </c>
      <c r="J14" s="245">
        <f t="shared" si="0"/>
        <v>0.75</v>
      </c>
      <c r="K14" s="432">
        <f>AVERAGE(J14:J18)</f>
        <v>0.75</v>
      </c>
      <c r="L14" s="240" t="s">
        <v>288</v>
      </c>
      <c r="M14" s="154" t="s">
        <v>488</v>
      </c>
      <c r="N14" s="240" t="s">
        <v>329</v>
      </c>
      <c r="O14" s="240" t="s">
        <v>328</v>
      </c>
      <c r="P14" s="240" t="s">
        <v>329</v>
      </c>
      <c r="Q14" s="240" t="s">
        <v>329</v>
      </c>
      <c r="R14" s="244">
        <f t="shared" si="1"/>
        <v>0.6</v>
      </c>
      <c r="S14" s="433">
        <f>AVERAGE(R14:R18)</f>
        <v>0.9</v>
      </c>
      <c r="T14" s="381" t="str">
        <f>CONCATENATE(INDEX('[7]8- Políticas de Administración '!$B$6:$F$10,MATCH(ROUND(IF((RIGHT('[7]5- Identificación de Riesgos'!H14,1)-'6- Valoración Controles'!K14)&lt;1,1,(RIGHT('[7]5- Identificación de Riesgos'!H14,1)-'6- Valoración Controles'!K14)),0),'[7]8- Políticas de Administración '!$F$6:$F$10,0),1)," - ",ROUND(IF((RIGHT('[7]5- Identificación de Riesgos'!H14,1)-'6- Valoración Controles'!K14)&lt;1,1,(RIGHT('[7]5- Identificación de Riesgos'!H14,1)-'6- Valoración Controles'!K14)),0))</f>
        <v>Muy Baja - 1</v>
      </c>
      <c r="U14" s="383" t="str">
        <f>CONCATENATE(INDEX('[7]8- Políticas de Administración '!$B$17:$F$21,MATCH(ROUND(IF((RIGHT('[7]5- Identificación de Riesgos'!M14,1)-'6- Valoración Controles'!S14)&lt;1,1,(RIGHT('[7]5- Identificación de Riesgos'!M14,1)-'6- Valoración Controles'!S14)),0),'[7]8- Políticas de Administración '!$F$17:$F$21,0),1)," - ",ROUND(IF((RIGHT('[7]5- Identificación de Riesgos'!M14,1)-'6- Valoración Controles'!S14)&lt;1,1,(RIGHT('[7]5- Identificación de Riesgos'!M14,1)-'6- Valoración Controles'!S14)),0))</f>
        <v>Moderado - 3</v>
      </c>
      <c r="V14" s="400" t="str">
        <f>CONCATENATE(VLOOKUP((LEFT(T14,LEN(T14)-4)&amp;LEFT(U14,LEN(U14)-4)),'[7]9- Matriz de Calor '!$D$18:$E$42,2,0)," - ",RIGHT(T14,1)*RIGHT(U14,1))</f>
        <v>Moderado - 3</v>
      </c>
    </row>
    <row r="15" spans="1:278" ht="25.15" customHeight="1">
      <c r="A15" s="384"/>
      <c r="B15" s="384"/>
      <c r="C15" s="152" t="str">
        <f>'5- Identificación de Riesgo'!D15</f>
        <v>2. Fallas de hardware y/o software</v>
      </c>
      <c r="D15" s="147"/>
      <c r="E15" s="153" t="s">
        <v>500</v>
      </c>
      <c r="F15" s="240" t="s">
        <v>329</v>
      </c>
      <c r="G15" s="240" t="s">
        <v>329</v>
      </c>
      <c r="H15" s="240" t="s">
        <v>328</v>
      </c>
      <c r="I15" s="240" t="s">
        <v>329</v>
      </c>
      <c r="J15" s="245">
        <f t="shared" si="0"/>
        <v>0.75</v>
      </c>
      <c r="K15" s="432"/>
      <c r="L15" s="240"/>
      <c r="M15" s="154" t="s">
        <v>489</v>
      </c>
      <c r="N15" s="240" t="s">
        <v>329</v>
      </c>
      <c r="O15" s="240" t="s">
        <v>329</v>
      </c>
      <c r="P15" s="240" t="s">
        <v>329</v>
      </c>
      <c r="Q15" s="240" t="s">
        <v>329</v>
      </c>
      <c r="R15" s="245">
        <f t="shared" si="1"/>
        <v>1</v>
      </c>
      <c r="S15" s="432"/>
      <c r="T15" s="382"/>
      <c r="U15" s="384"/>
      <c r="V15" s="401"/>
    </row>
    <row r="16" spans="1:278" ht="25.15" customHeight="1">
      <c r="A16" s="384"/>
      <c r="B16" s="384"/>
      <c r="C16" s="152" t="str">
        <f>'5- Identificación de Riesgo'!D16</f>
        <v>3. Inexistencia de copias de seguridad actualizadas</v>
      </c>
      <c r="D16" s="147"/>
      <c r="E16" s="153" t="s">
        <v>490</v>
      </c>
      <c r="F16" s="240" t="s">
        <v>329</v>
      </c>
      <c r="G16" s="240" t="s">
        <v>329</v>
      </c>
      <c r="H16" s="240" t="s">
        <v>328</v>
      </c>
      <c r="I16" s="240" t="s">
        <v>329</v>
      </c>
      <c r="J16" s="245">
        <f t="shared" si="0"/>
        <v>0.75</v>
      </c>
      <c r="K16" s="432"/>
      <c r="L16" s="240"/>
      <c r="M16" s="154" t="s">
        <v>491</v>
      </c>
      <c r="N16" s="240" t="s">
        <v>329</v>
      </c>
      <c r="O16" s="240" t="s">
        <v>328</v>
      </c>
      <c r="P16" s="240" t="s">
        <v>329</v>
      </c>
      <c r="Q16" s="240" t="s">
        <v>329</v>
      </c>
      <c r="R16" s="245"/>
      <c r="S16" s="432"/>
      <c r="T16" s="382"/>
      <c r="U16" s="384"/>
      <c r="V16" s="401"/>
    </row>
    <row r="17" spans="1:22" ht="24.75" customHeight="1">
      <c r="A17" s="384"/>
      <c r="B17" s="384"/>
      <c r="C17" s="152" t="str">
        <f>'5- Identificación de Riesgo'!D17</f>
        <v>4. Desastres físicos o naturales</v>
      </c>
      <c r="D17" s="147"/>
      <c r="E17" s="153" t="s">
        <v>492</v>
      </c>
      <c r="F17" s="240" t="s">
        <v>329</v>
      </c>
      <c r="G17" s="240" t="s">
        <v>329</v>
      </c>
      <c r="H17" s="240" t="s">
        <v>328</v>
      </c>
      <c r="I17" s="240" t="s">
        <v>329</v>
      </c>
      <c r="J17" s="245">
        <f t="shared" si="0"/>
        <v>0.75</v>
      </c>
      <c r="K17" s="432"/>
      <c r="L17" s="240"/>
      <c r="M17" s="154" t="s">
        <v>493</v>
      </c>
      <c r="N17" s="240" t="s">
        <v>329</v>
      </c>
      <c r="O17" s="240" t="s">
        <v>329</v>
      </c>
      <c r="P17" s="240" t="s">
        <v>329</v>
      </c>
      <c r="Q17" s="240" t="s">
        <v>329</v>
      </c>
      <c r="R17" s="245">
        <f t="shared" si="1"/>
        <v>1</v>
      </c>
      <c r="S17" s="432"/>
      <c r="T17" s="382"/>
      <c r="U17" s="384"/>
      <c r="V17" s="401"/>
    </row>
    <row r="18" spans="1:22" ht="25.15" customHeight="1" thickBot="1">
      <c r="A18" s="384"/>
      <c r="B18" s="384"/>
      <c r="C18" s="152" t="str">
        <f>'5- Identificación de Riesgo'!D18</f>
        <v>5. Falta de control en las condiciones ambientales necesarias para la conservación de los documentos</v>
      </c>
      <c r="D18" s="147"/>
      <c r="E18" s="147" t="s">
        <v>511</v>
      </c>
      <c r="F18" s="240" t="s">
        <v>329</v>
      </c>
      <c r="G18" s="240" t="s">
        <v>329</v>
      </c>
      <c r="H18" s="240" t="s">
        <v>328</v>
      </c>
      <c r="I18" s="240" t="s">
        <v>329</v>
      </c>
      <c r="J18" s="245">
        <f t="shared" si="0"/>
        <v>0.75</v>
      </c>
      <c r="K18" s="432"/>
      <c r="L18" s="240"/>
      <c r="M18" s="154" t="s">
        <v>494</v>
      </c>
      <c r="N18" s="240" t="s">
        <v>329</v>
      </c>
      <c r="O18" s="240" t="s">
        <v>329</v>
      </c>
      <c r="P18" s="240" t="s">
        <v>329</v>
      </c>
      <c r="Q18" s="240" t="s">
        <v>329</v>
      </c>
      <c r="R18" s="245">
        <f t="shared" si="1"/>
        <v>1</v>
      </c>
      <c r="S18" s="432"/>
      <c r="T18" s="382"/>
      <c r="U18" s="384"/>
      <c r="V18" s="401"/>
    </row>
    <row r="19" spans="1:22" ht="21.75" customHeight="1">
      <c r="A19" s="384">
        <v>3</v>
      </c>
      <c r="B19" s="384" t="str">
        <f>'5- Identificación de Riesgo'!B19</f>
        <v xml:space="preserve">Recibir dádivas o beneficios a nombre propio o de terceros para  afectar la seguridad o confidencialidad de la información   </v>
      </c>
      <c r="C19" s="152" t="str">
        <f>'5- Identificación de Riesgo'!D19</f>
        <v>1. Falta de ética y valores.</v>
      </c>
      <c r="D19" s="147"/>
      <c r="E19" s="257" t="s">
        <v>495</v>
      </c>
      <c r="F19" s="240" t="s">
        <v>329</v>
      </c>
      <c r="G19" s="240" t="s">
        <v>329</v>
      </c>
      <c r="H19" s="240" t="s">
        <v>328</v>
      </c>
      <c r="I19" s="240" t="s">
        <v>328</v>
      </c>
      <c r="J19" s="245">
        <f t="shared" si="0"/>
        <v>0.5</v>
      </c>
      <c r="K19" s="432">
        <f>AVERAGE(J19:J22)</f>
        <v>0.8125</v>
      </c>
      <c r="L19" s="240" t="s">
        <v>290</v>
      </c>
      <c r="M19" s="79" t="s">
        <v>498</v>
      </c>
      <c r="N19" s="240" t="s">
        <v>329</v>
      </c>
      <c r="O19" s="240" t="s">
        <v>329</v>
      </c>
      <c r="P19" s="240" t="s">
        <v>329</v>
      </c>
      <c r="Q19" s="240" t="s">
        <v>329</v>
      </c>
      <c r="R19" s="244">
        <f t="shared" si="1"/>
        <v>1</v>
      </c>
      <c r="S19" s="433">
        <f>AVERAGE(R19:R22)</f>
        <v>1</v>
      </c>
      <c r="T19" s="381" t="str">
        <f>CONCATENATE(INDEX('[7]8- Políticas de Administración '!$B$6:$F$10,MATCH(ROUND(IF((RIGHT('[7]5- Identificación de Riesgos'!H19,1)-'6- Valoración Controles'!K19)&lt;1,1,(RIGHT('[7]5- Identificación de Riesgos'!H19,1)-'6- Valoración Controles'!K19)),0),'[7]8- Políticas de Administración '!$F$6:$F$10,0),1)," - ",ROUND(IF((RIGHT('[7]5- Identificación de Riesgos'!H19,1)-'6- Valoración Controles'!K19)&lt;1,1,(RIGHT('[7]5- Identificación de Riesgos'!H19,1)-'6- Valoración Controles'!K19)),0))</f>
        <v>Muy Baja - 1</v>
      </c>
      <c r="U19" s="383" t="str">
        <f>CONCATENATE(INDEX('[7]8- Políticas de Administración '!$B$17:$F$21,MATCH(ROUND(IF((RIGHT('[7]5- Identificación de Riesgos'!M19,1)-'6- Valoración Controles'!S19)&lt;1,1,(RIGHT('[7]5- Identificación de Riesgos'!M19,1)-'6- Valoración Controles'!S19)),0),'[7]8- Políticas de Administración '!$F$17:$F$21,0),1)," - ",ROUND(IF((RIGHT('[7]5- Identificación de Riesgos'!M19,1)-'6- Valoración Controles'!S19)&lt;1,1,(RIGHT('[7]5- Identificación de Riesgos'!M19,1)-'6- Valoración Controles'!S19)),0))</f>
        <v>Menor - 2</v>
      </c>
      <c r="V19" s="400" t="str">
        <f>CONCATENATE(VLOOKUP((LEFT(T19,LEN(T19)-4)&amp;LEFT(U19,LEN(U19)-4)),'[7]9- Matriz de Calor '!$D$18:$E$42,2,0)," - ",RIGHT(T19,1)*RIGHT(U19,1))</f>
        <v>Bajo - 2</v>
      </c>
    </row>
    <row r="20" spans="1:22" ht="21.75" customHeight="1">
      <c r="A20" s="384"/>
      <c r="B20" s="384"/>
      <c r="C20" s="152" t="str">
        <f>'5- Identificación de Riesgo'!D20</f>
        <v>2. Insuficientes programas de capacitación para la toma de conciencia debido al desconocimiento de la ley antisoborno (ISO 37001:2016), Plan Anticorrupción y  de los  valores y principios propios de la entidad.</v>
      </c>
      <c r="D20" s="147"/>
      <c r="E20" s="257" t="s">
        <v>507</v>
      </c>
      <c r="F20" s="240" t="s">
        <v>329</v>
      </c>
      <c r="G20" s="240" t="s">
        <v>329</v>
      </c>
      <c r="H20" s="240" t="s">
        <v>329</v>
      </c>
      <c r="I20" s="240" t="s">
        <v>329</v>
      </c>
      <c r="J20" s="245">
        <f t="shared" si="0"/>
        <v>1</v>
      </c>
      <c r="K20" s="432"/>
      <c r="L20" s="240"/>
      <c r="M20" s="154" t="s">
        <v>496</v>
      </c>
      <c r="N20" s="240" t="s">
        <v>329</v>
      </c>
      <c r="O20" s="240" t="s">
        <v>329</v>
      </c>
      <c r="P20" s="240" t="s">
        <v>329</v>
      </c>
      <c r="Q20" s="240" t="s">
        <v>329</v>
      </c>
      <c r="R20" s="245">
        <f t="shared" si="1"/>
        <v>1</v>
      </c>
      <c r="S20" s="432"/>
      <c r="T20" s="382"/>
      <c r="U20" s="384"/>
      <c r="V20" s="401"/>
    </row>
    <row r="21" spans="1:22" ht="21.75" customHeight="1">
      <c r="A21" s="384"/>
      <c r="B21" s="384"/>
      <c r="C21" s="152" t="str">
        <f>'5- Identificación de Riesgo'!D21</f>
        <v>3. Desconocimiento del Código de Etica y Buen Gobierno.</v>
      </c>
      <c r="D21" s="147"/>
      <c r="E21" s="257" t="s">
        <v>509</v>
      </c>
      <c r="F21" s="240" t="s">
        <v>329</v>
      </c>
      <c r="G21" s="240" t="s">
        <v>329</v>
      </c>
      <c r="H21" s="240" t="s">
        <v>328</v>
      </c>
      <c r="I21" s="240" t="s">
        <v>329</v>
      </c>
      <c r="J21" s="245">
        <f t="shared" si="0"/>
        <v>0.75</v>
      </c>
      <c r="K21" s="432"/>
      <c r="L21" s="240"/>
      <c r="M21" s="154" t="s">
        <v>496</v>
      </c>
      <c r="N21" s="240" t="s">
        <v>329</v>
      </c>
      <c r="O21" s="240" t="s">
        <v>329</v>
      </c>
      <c r="P21" s="240" t="s">
        <v>329</v>
      </c>
      <c r="Q21" s="240" t="s">
        <v>329</v>
      </c>
      <c r="R21" s="245">
        <f t="shared" si="1"/>
        <v>1</v>
      </c>
      <c r="S21" s="432"/>
      <c r="T21" s="382"/>
      <c r="U21" s="384"/>
      <c r="V21" s="401"/>
    </row>
    <row r="22" spans="1:22" ht="21.75" customHeight="1" thickBot="1">
      <c r="A22" s="384"/>
      <c r="B22" s="384"/>
      <c r="C22" s="152" t="str">
        <f>'5- Identificación de Riesgo'!D22</f>
        <v>4. Falta o inaplicación de controles.</v>
      </c>
      <c r="D22" s="147"/>
      <c r="E22" s="153" t="s">
        <v>510</v>
      </c>
      <c r="F22" s="240" t="s">
        <v>329</v>
      </c>
      <c r="G22" s="240" t="s">
        <v>329</v>
      </c>
      <c r="H22" s="240" t="s">
        <v>329</v>
      </c>
      <c r="I22" s="240" t="s">
        <v>329</v>
      </c>
      <c r="J22" s="245">
        <f t="shared" si="0"/>
        <v>1</v>
      </c>
      <c r="K22" s="432"/>
      <c r="L22" s="240"/>
      <c r="M22" s="154" t="s">
        <v>496</v>
      </c>
      <c r="N22" s="240" t="s">
        <v>329</v>
      </c>
      <c r="O22" s="240" t="s">
        <v>329</v>
      </c>
      <c r="P22" s="240" t="s">
        <v>329</v>
      </c>
      <c r="Q22" s="240" t="s">
        <v>329</v>
      </c>
      <c r="R22" s="245">
        <f t="shared" si="1"/>
        <v>1</v>
      </c>
      <c r="S22" s="432"/>
      <c r="T22" s="382"/>
      <c r="U22" s="384"/>
      <c r="V22" s="401"/>
    </row>
    <row r="23" spans="1:22" ht="77.25" customHeight="1">
      <c r="A23" s="441">
        <v>4</v>
      </c>
      <c r="B23" s="384" t="str">
        <f>'5- Identificación de Riesgo'!B23</f>
        <v xml:space="preserve">Ofrecer, prometer, entregar, aceptar o solicitar una ventaja indebida para incentivar o recompensar en favor propio o de terceros afectando la prestación del servicio </v>
      </c>
      <c r="C23" s="152" t="str">
        <f>'5- Identificación de Riesgo'!D23</f>
        <v>1. Falta de ética de los servidores públicos (Debilidades en principios y valores).</v>
      </c>
      <c r="D23" s="147"/>
      <c r="E23" s="257" t="s">
        <v>507</v>
      </c>
      <c r="F23" s="240" t="s">
        <v>329</v>
      </c>
      <c r="G23" s="240" t="s">
        <v>329</v>
      </c>
      <c r="H23" s="240" t="s">
        <v>329</v>
      </c>
      <c r="I23" s="240" t="s">
        <v>329</v>
      </c>
      <c r="J23" s="245">
        <f t="shared" si="0"/>
        <v>1</v>
      </c>
      <c r="K23" s="432">
        <f>AVERAGE(J23:J24)</f>
        <v>0.875</v>
      </c>
      <c r="L23" s="240" t="s">
        <v>288</v>
      </c>
      <c r="M23" s="79" t="s">
        <v>498</v>
      </c>
      <c r="N23" s="240" t="s">
        <v>329</v>
      </c>
      <c r="O23" s="240" t="s">
        <v>329</v>
      </c>
      <c r="P23" s="240" t="s">
        <v>329</v>
      </c>
      <c r="Q23" s="240" t="s">
        <v>329</v>
      </c>
      <c r="R23" s="244">
        <f t="shared" si="1"/>
        <v>1</v>
      </c>
      <c r="S23" s="433">
        <f>AVERAGE(R23:R24)</f>
        <v>1</v>
      </c>
      <c r="T23" s="381" t="str">
        <f>CONCATENATE(INDEX('[7]8- Políticas de Administración '!$B$6:$F$10,MATCH(ROUND(IF((RIGHT('[7]5- Identificación de Riesgos'!H23,1)-'6- Valoración Controles'!K23)&lt;1,1,(RIGHT('[7]5- Identificación de Riesgos'!H23,1)-'6- Valoración Controles'!K23)),0),'[7]8- Políticas de Administración '!$F$6:$F$10,0),1)," - ",ROUND(IF((RIGHT('[7]5- Identificación de Riesgos'!H23,1)-'6- Valoración Controles'!K23)&lt;1,1,(RIGHT('[7]5- Identificación de Riesgos'!H23,1)-'6- Valoración Controles'!K23)),0))</f>
        <v>Muy Baja - 1</v>
      </c>
      <c r="U23" s="383" t="str">
        <f>CONCATENATE(INDEX('[7]8- Políticas de Administración '!$B$17:$F$21,MATCH(ROUND(IF((RIGHT('[7]5- Identificación de Riesgos'!M23,1)-'6- Valoración Controles'!S23)&lt;1,1,(RIGHT('[7]5- Identificación de Riesgos'!M23,1)-'6- Valoración Controles'!S23)),0),'[7]8- Políticas de Administración '!$F$17:$F$21,0),1)," - ",ROUND(IF((RIGHT('[7]5- Identificación de Riesgos'!M23,1)-'6- Valoración Controles'!S23)&lt;1,1,(RIGHT('[7]5- Identificación de Riesgos'!M23,1)-'6- Valoración Controles'!S23)),0))</f>
        <v>Menor - 2</v>
      </c>
      <c r="V23" s="400" t="str">
        <f>CONCATENATE(VLOOKUP((LEFT(T23,LEN(T23)-4)&amp;LEFT(U23,LEN(U23)-4)),'[7]9- Matriz de Calor '!$D$18:$E$42,2,0)," - ",RIGHT(T23,1)*RIGHT(U23,1))</f>
        <v>Bajo - 2</v>
      </c>
    </row>
    <row r="24" spans="1:22" ht="46.5" customHeight="1" thickBot="1">
      <c r="A24" s="441"/>
      <c r="B24" s="384"/>
      <c r="C24" s="152" t="str">
        <f>'5- Identificación de Riesgo'!D24</f>
        <v>2. Falta de ética de terceros interesados  (Debilidades principios y valores).</v>
      </c>
      <c r="D24" s="147"/>
      <c r="E24" s="257" t="s">
        <v>497</v>
      </c>
      <c r="F24" s="240" t="s">
        <v>329</v>
      </c>
      <c r="G24" s="240" t="s">
        <v>329</v>
      </c>
      <c r="H24" s="240" t="s">
        <v>328</v>
      </c>
      <c r="I24" s="240" t="s">
        <v>329</v>
      </c>
      <c r="J24" s="245">
        <f t="shared" si="0"/>
        <v>0.75</v>
      </c>
      <c r="K24" s="432"/>
      <c r="L24" s="240" t="s">
        <v>295</v>
      </c>
      <c r="M24" s="154" t="s">
        <v>496</v>
      </c>
      <c r="N24" s="240" t="s">
        <v>329</v>
      </c>
      <c r="O24" s="240" t="s">
        <v>329</v>
      </c>
      <c r="P24" s="240" t="s">
        <v>329</v>
      </c>
      <c r="Q24" s="240" t="s">
        <v>329</v>
      </c>
      <c r="R24" s="245">
        <f t="shared" si="1"/>
        <v>1</v>
      </c>
      <c r="S24" s="432"/>
      <c r="T24" s="382"/>
      <c r="U24" s="384"/>
      <c r="V24" s="401"/>
    </row>
    <row r="25" spans="1:22" ht="77.25" customHeight="1">
      <c r="A25" s="442">
        <v>5</v>
      </c>
      <c r="B25" s="384" t="str">
        <f>'5- Identificación de Riesgo'!B25</f>
        <v>Ofrecer, prometer, entregar, aceptar o solicitar una ventaja indebida para ocultar, modificar o eliminar información publicada en el Portal Web de la Rama Judicial para  favorecer intereses en beneficio propio o de terceros.</v>
      </c>
      <c r="C25" s="152" t="str">
        <f>'5- Identificación de Riesgo'!D25</f>
        <v>1. Falta de ética de los servidores públicos (Debilidades en principios y valores).</v>
      </c>
      <c r="D25" s="147"/>
      <c r="E25" s="257" t="s">
        <v>507</v>
      </c>
      <c r="F25" s="240" t="s">
        <v>329</v>
      </c>
      <c r="G25" s="240" t="s">
        <v>329</v>
      </c>
      <c r="H25" s="240" t="s">
        <v>329</v>
      </c>
      <c r="I25" s="240" t="s">
        <v>329</v>
      </c>
      <c r="J25" s="245">
        <f t="shared" si="0"/>
        <v>1</v>
      </c>
      <c r="K25" s="432">
        <f>AVERAGE(J25:J27)</f>
        <v>0.91666666666666663</v>
      </c>
      <c r="L25" s="240" t="s">
        <v>288</v>
      </c>
      <c r="M25" s="79" t="s">
        <v>498</v>
      </c>
      <c r="N25" s="240" t="s">
        <v>329</v>
      </c>
      <c r="O25" s="240" t="s">
        <v>329</v>
      </c>
      <c r="P25" s="240" t="s">
        <v>329</v>
      </c>
      <c r="Q25" s="240" t="s">
        <v>329</v>
      </c>
      <c r="R25" s="250">
        <f t="shared" si="1"/>
        <v>1</v>
      </c>
      <c r="S25" s="443">
        <f>AVERAGE(R25:R27)</f>
        <v>1</v>
      </c>
      <c r="T25" s="409" t="str">
        <f>CONCATENATE(INDEX('[7]8- Políticas de Administración '!$B$6:$F$10,MATCH(ROUND(IF((RIGHT('[7]5- Identificación de Riesgos'!H25,1)-'6- Valoración Controles'!K25)&lt;1,1,(RIGHT('[7]5- Identificación de Riesgos'!H25,1)-'6- Valoración Controles'!K25)),0),'[7]8- Políticas de Administración '!$F$6:$F$10,0),1)," - ",ROUND(IF((RIGHT('[7]5- Identificación de Riesgos'!H25,1)-'6- Valoración Controles'!K25)&lt;1,1,(RIGHT('[7]5- Identificación de Riesgos'!H25,1)-'6- Valoración Controles'!K25)),0))</f>
        <v>Muy Baja - 1</v>
      </c>
      <c r="U25" s="383" t="str">
        <f>CONCATENATE(INDEX('[7]8- Políticas de Administración '!$B$17:$F$21,MATCH(ROUND(IF((RIGHT('[7]5- Identificación de Riesgos'!M25,1)-'6- Valoración Controles'!S25)&lt;1,1,(RIGHT('[7]5- Identificación de Riesgos'!M25,1)-'6- Valoración Controles'!S25)),0),'[7]8- Políticas de Administración '!$F$17:$F$21,0),1)," - ",ROUND(IF((RIGHT('[7]5- Identificación de Riesgos'!M25,1)-'6- Valoración Controles'!S25)&lt;1,1,(RIGHT('[7]5- Identificación de Riesgos'!M25,1)-'6- Valoración Controles'!S25)),0))</f>
        <v>Mayor - 4</v>
      </c>
      <c r="V25" s="400" t="str">
        <f>CONCATENATE(VLOOKUP((LEFT(T25,LEN(T25)-4)&amp;LEFT(U25,LEN(U25)-4)),'[7]9- Matriz de Calor '!$D$18:$E$42,2,0)," - ",RIGHT(T25,1)*RIGHT(U25,1))</f>
        <v>Alto  - 4</v>
      </c>
    </row>
    <row r="26" spans="1:22" ht="44.25" customHeight="1">
      <c r="A26" s="442"/>
      <c r="B26" s="384"/>
      <c r="C26" s="152" t="str">
        <f>'5- Identificación de Riesgo'!D26</f>
        <v>2. Falta de ética de terceros interesados  (Debilidades principios y valores).</v>
      </c>
      <c r="D26" s="147"/>
      <c r="E26" s="257" t="s">
        <v>497</v>
      </c>
      <c r="F26" s="240" t="s">
        <v>329</v>
      </c>
      <c r="G26" s="240" t="s">
        <v>329</v>
      </c>
      <c r="H26" s="240" t="s">
        <v>328</v>
      </c>
      <c r="I26" s="240" t="s">
        <v>329</v>
      </c>
      <c r="J26" s="245">
        <f t="shared" si="0"/>
        <v>0.75</v>
      </c>
      <c r="K26" s="432"/>
      <c r="L26" s="240" t="s">
        <v>295</v>
      </c>
      <c r="M26" s="154" t="s">
        <v>496</v>
      </c>
      <c r="N26" s="240" t="s">
        <v>329</v>
      </c>
      <c r="O26" s="240" t="s">
        <v>329</v>
      </c>
      <c r="P26" s="240" t="s">
        <v>329</v>
      </c>
      <c r="Q26" s="240" t="s">
        <v>329</v>
      </c>
      <c r="R26" s="245">
        <f t="shared" si="1"/>
        <v>1</v>
      </c>
      <c r="S26" s="432"/>
      <c r="T26" s="382"/>
      <c r="U26" s="384"/>
      <c r="V26" s="401"/>
    </row>
    <row r="27" spans="1:22" ht="25.15" customHeight="1">
      <c r="A27" s="442"/>
      <c r="B27" s="384"/>
      <c r="C27" s="152" t="str">
        <f>'5- Identificación de Riesgo'!D27</f>
        <v>3. Debilidad en los controles establecidos para la publicación de información en el portal web de la Rama Judicial.</v>
      </c>
      <c r="D27" s="147"/>
      <c r="E27" s="153" t="s">
        <v>508</v>
      </c>
      <c r="F27" s="240" t="s">
        <v>329</v>
      </c>
      <c r="G27" s="240" t="s">
        <v>329</v>
      </c>
      <c r="H27" s="240" t="s">
        <v>329</v>
      </c>
      <c r="I27" s="240" t="s">
        <v>329</v>
      </c>
      <c r="J27" s="245">
        <f t="shared" si="0"/>
        <v>1</v>
      </c>
      <c r="K27" s="432"/>
      <c r="L27" s="240"/>
      <c r="M27" s="79" t="s">
        <v>498</v>
      </c>
      <c r="N27" s="240" t="s">
        <v>329</v>
      </c>
      <c r="O27" s="240" t="s">
        <v>329</v>
      </c>
      <c r="P27" s="240" t="s">
        <v>329</v>
      </c>
      <c r="Q27" s="240" t="s">
        <v>329</v>
      </c>
      <c r="R27" s="245">
        <f t="shared" si="1"/>
        <v>1</v>
      </c>
      <c r="S27" s="432"/>
      <c r="T27" s="382"/>
      <c r="U27" s="384"/>
      <c r="V27" s="401"/>
    </row>
  </sheetData>
  <mergeCells count="53">
    <mergeCell ref="V25:V27"/>
    <mergeCell ref="A25:A27"/>
    <mergeCell ref="B25:B27"/>
    <mergeCell ref="K25:K27"/>
    <mergeCell ref="S25:S27"/>
    <mergeCell ref="T25:T27"/>
    <mergeCell ref="U25:U27"/>
    <mergeCell ref="V19:V22"/>
    <mergeCell ref="A23:A24"/>
    <mergeCell ref="B23:B24"/>
    <mergeCell ref="K23:K24"/>
    <mergeCell ref="S23:S24"/>
    <mergeCell ref="T23:T24"/>
    <mergeCell ref="U23:U24"/>
    <mergeCell ref="V23:V24"/>
    <mergeCell ref="A19:A22"/>
    <mergeCell ref="B19:B22"/>
    <mergeCell ref="K19:K22"/>
    <mergeCell ref="S19:S22"/>
    <mergeCell ref="T19:T22"/>
    <mergeCell ref="U19:U22"/>
    <mergeCell ref="T10:T13"/>
    <mergeCell ref="U10:U13"/>
    <mergeCell ref="V10:V13"/>
    <mergeCell ref="A14:A18"/>
    <mergeCell ref="B14:B18"/>
    <mergeCell ref="K14:K18"/>
    <mergeCell ref="S14:S18"/>
    <mergeCell ref="T14:T18"/>
    <mergeCell ref="U14:U18"/>
    <mergeCell ref="V14:V18"/>
    <mergeCell ref="F8:K8"/>
    <mergeCell ref="L8:S8"/>
    <mergeCell ref="A10:A13"/>
    <mergeCell ref="B10:B13"/>
    <mergeCell ref="K10:K13"/>
    <mergeCell ref="S10:S13"/>
    <mergeCell ref="A8:A9"/>
    <mergeCell ref="B8:B9"/>
    <mergeCell ref="C8:C9"/>
    <mergeCell ref="D8:D9"/>
    <mergeCell ref="E8:E9"/>
    <mergeCell ref="A6:B6"/>
    <mergeCell ref="C6:V6"/>
    <mergeCell ref="A7:C7"/>
    <mergeCell ref="D7:R7"/>
    <mergeCell ref="T7:V7"/>
    <mergeCell ref="A1:C3"/>
    <mergeCell ref="E1:V3"/>
    <mergeCell ref="A4:B4"/>
    <mergeCell ref="C4:V4"/>
    <mergeCell ref="A5:B5"/>
    <mergeCell ref="C5:V5"/>
  </mergeCells>
  <conditionalFormatting sqref="T10 T14">
    <cfRule type="containsText" dxfId="165" priority="71" operator="containsText" text="Muy Baja">
      <formula>NOT(ISERROR(SEARCH("Muy Baja",T10)))</formula>
    </cfRule>
    <cfRule type="containsText" dxfId="164" priority="72" operator="containsText" text="Baja">
      <formula>NOT(ISERROR(SEARCH("Baja",T10)))</formula>
    </cfRule>
    <cfRule type="containsText" dxfId="163" priority="73" operator="containsText" text="Muy Alta">
      <formula>NOT(ISERROR(SEARCH("Muy Alta",T10)))</formula>
    </cfRule>
    <cfRule type="containsText" dxfId="162" priority="74" operator="containsText" text="Alta">
      <formula>NOT(ISERROR(SEARCH("Alta",T10)))</formula>
    </cfRule>
    <cfRule type="containsText" dxfId="161" priority="75" operator="containsText" text="Media">
      <formula>NOT(ISERROR(SEARCH("Media",T10)))</formula>
    </cfRule>
    <cfRule type="containsText" dxfId="160" priority="76" operator="containsText" text="Media">
      <formula>NOT(ISERROR(SEARCH("Media",T10)))</formula>
    </cfRule>
    <cfRule type="containsText" dxfId="159" priority="77" operator="containsText" text="Media">
      <formula>NOT(ISERROR(SEARCH("Media",T10)))</formula>
    </cfRule>
    <cfRule type="containsText" dxfId="158" priority="78" operator="containsText" text="Muy Baja">
      <formula>NOT(ISERROR(SEARCH("Muy Baja",T10)))</formula>
    </cfRule>
    <cfRule type="containsText" dxfId="157" priority="79" operator="containsText" text="Baja">
      <formula>NOT(ISERROR(SEARCH("Baja",T10)))</formula>
    </cfRule>
    <cfRule type="containsText" dxfId="156" priority="80" operator="containsText" text="Muy Baja">
      <formula>NOT(ISERROR(SEARCH("Muy Baja",T10)))</formula>
    </cfRule>
    <cfRule type="containsText" dxfId="155" priority="81" operator="containsText" text="Muy Baja">
      <formula>NOT(ISERROR(SEARCH("Muy Baja",T10)))</formula>
    </cfRule>
    <cfRule type="containsText" dxfId="154" priority="82" operator="containsText" text="Muy Baja">
      <formula>NOT(ISERROR(SEARCH("Muy Baja",T10)))</formula>
    </cfRule>
    <cfRule type="containsText" dxfId="153" priority="83" operator="containsText" text="Muy Baja'Tabla probabilidad'!">
      <formula>NOT(ISERROR(SEARCH("Muy Baja'Tabla probabilidad'!",T10)))</formula>
    </cfRule>
    <cfRule type="containsText" dxfId="152" priority="84" operator="containsText" text="Muy bajo">
      <formula>NOT(ISERROR(SEARCH("Muy bajo",T10)))</formula>
    </cfRule>
    <cfRule type="containsText" dxfId="151" priority="85" operator="containsText" text="Alta">
      <formula>NOT(ISERROR(SEARCH("Alta",T10)))</formula>
    </cfRule>
    <cfRule type="containsText" dxfId="150" priority="86" operator="containsText" text="Media">
      <formula>NOT(ISERROR(SEARCH("Media",T10)))</formula>
    </cfRule>
    <cfRule type="containsText" dxfId="149" priority="87" operator="containsText" text="Baja">
      <formula>NOT(ISERROR(SEARCH("Baja",T10)))</formula>
    </cfRule>
    <cfRule type="containsText" dxfId="148" priority="88" operator="containsText" text="Muy baja">
      <formula>NOT(ISERROR(SEARCH("Muy baja",T10)))</formula>
    </cfRule>
    <cfRule type="cellIs" dxfId="147" priority="89" operator="between">
      <formula>1</formula>
      <formula>2</formula>
    </cfRule>
    <cfRule type="cellIs" dxfId="146" priority="90" operator="between">
      <formula>0</formula>
      <formula>2</formula>
    </cfRule>
  </conditionalFormatting>
  <conditionalFormatting sqref="T19 T23">
    <cfRule type="containsText" dxfId="145" priority="41" operator="containsText" text="Muy Baja">
      <formula>NOT(ISERROR(SEARCH("Muy Baja",T19)))</formula>
    </cfRule>
    <cfRule type="containsText" dxfId="144" priority="42" operator="containsText" text="Baja">
      <formula>NOT(ISERROR(SEARCH("Baja",T19)))</formula>
    </cfRule>
    <cfRule type="containsText" dxfId="143" priority="43" operator="containsText" text="Muy Alta">
      <formula>NOT(ISERROR(SEARCH("Muy Alta",T19)))</formula>
    </cfRule>
    <cfRule type="containsText" dxfId="142" priority="44" operator="containsText" text="Alta">
      <formula>NOT(ISERROR(SEARCH("Alta",T19)))</formula>
    </cfRule>
    <cfRule type="containsText" dxfId="141" priority="45" operator="containsText" text="Media">
      <formula>NOT(ISERROR(SEARCH("Media",T19)))</formula>
    </cfRule>
    <cfRule type="containsText" dxfId="140" priority="46" operator="containsText" text="Media">
      <formula>NOT(ISERROR(SEARCH("Media",T19)))</formula>
    </cfRule>
    <cfRule type="containsText" dxfId="139" priority="47" operator="containsText" text="Media">
      <formula>NOT(ISERROR(SEARCH("Media",T19)))</formula>
    </cfRule>
    <cfRule type="containsText" dxfId="138" priority="48" operator="containsText" text="Muy Baja">
      <formula>NOT(ISERROR(SEARCH("Muy Baja",T19)))</formula>
    </cfRule>
    <cfRule type="containsText" dxfId="137" priority="49" operator="containsText" text="Baja">
      <formula>NOT(ISERROR(SEARCH("Baja",T19)))</formula>
    </cfRule>
    <cfRule type="containsText" dxfId="136" priority="50" operator="containsText" text="Muy Baja">
      <formula>NOT(ISERROR(SEARCH("Muy Baja",T19)))</formula>
    </cfRule>
    <cfRule type="containsText" dxfId="135" priority="51" operator="containsText" text="Muy Baja">
      <formula>NOT(ISERROR(SEARCH("Muy Baja",T19)))</formula>
    </cfRule>
    <cfRule type="containsText" dxfId="134" priority="52" operator="containsText" text="Muy Baja">
      <formula>NOT(ISERROR(SEARCH("Muy Baja",T19)))</formula>
    </cfRule>
    <cfRule type="containsText" dxfId="133" priority="53" operator="containsText" text="Muy Baja'Tabla probabilidad'!">
      <formula>NOT(ISERROR(SEARCH("Muy Baja'Tabla probabilidad'!",T19)))</formula>
    </cfRule>
    <cfRule type="containsText" dxfId="132" priority="54" operator="containsText" text="Muy bajo">
      <formula>NOT(ISERROR(SEARCH("Muy bajo",T19)))</formula>
    </cfRule>
    <cfRule type="containsText" dxfId="131" priority="55" operator="containsText" text="Alta">
      <formula>NOT(ISERROR(SEARCH("Alta",T19)))</formula>
    </cfRule>
    <cfRule type="containsText" dxfId="130" priority="56" operator="containsText" text="Media">
      <formula>NOT(ISERROR(SEARCH("Media",T19)))</formula>
    </cfRule>
    <cfRule type="containsText" dxfId="129" priority="57" operator="containsText" text="Baja">
      <formula>NOT(ISERROR(SEARCH("Baja",T19)))</formula>
    </cfRule>
    <cfRule type="containsText" dxfId="128" priority="58" operator="containsText" text="Muy baja">
      <formula>NOT(ISERROR(SEARCH("Muy baja",T19)))</formula>
    </cfRule>
    <cfRule type="cellIs" dxfId="127" priority="59" operator="between">
      <formula>1</formula>
      <formula>2</formula>
    </cfRule>
    <cfRule type="cellIs" dxfId="126" priority="60" operator="between">
      <formula>0</formula>
      <formula>2</formula>
    </cfRule>
  </conditionalFormatting>
  <conditionalFormatting sqref="T25">
    <cfRule type="containsText" dxfId="125" priority="11" operator="containsText" text="Muy Baja">
      <formula>NOT(ISERROR(SEARCH("Muy Baja",T25)))</formula>
    </cfRule>
    <cfRule type="containsText" dxfId="124" priority="12" operator="containsText" text="Baja">
      <formula>NOT(ISERROR(SEARCH("Baja",T25)))</formula>
    </cfRule>
    <cfRule type="containsText" dxfId="123" priority="13" operator="containsText" text="Muy Alta">
      <formula>NOT(ISERROR(SEARCH("Muy Alta",T25)))</formula>
    </cfRule>
    <cfRule type="containsText" dxfId="122" priority="14" operator="containsText" text="Alta">
      <formula>NOT(ISERROR(SEARCH("Alta",T25)))</formula>
    </cfRule>
    <cfRule type="containsText" dxfId="121" priority="15" operator="containsText" text="Media">
      <formula>NOT(ISERROR(SEARCH("Media",T25)))</formula>
    </cfRule>
    <cfRule type="containsText" dxfId="120" priority="16" operator="containsText" text="Media">
      <formula>NOT(ISERROR(SEARCH("Media",T25)))</formula>
    </cfRule>
    <cfRule type="containsText" dxfId="119" priority="17" operator="containsText" text="Media">
      <formula>NOT(ISERROR(SEARCH("Media",T25)))</formula>
    </cfRule>
    <cfRule type="containsText" dxfId="118" priority="18" operator="containsText" text="Muy Baja">
      <formula>NOT(ISERROR(SEARCH("Muy Baja",T25)))</formula>
    </cfRule>
    <cfRule type="containsText" dxfId="117" priority="19" operator="containsText" text="Baja">
      <formula>NOT(ISERROR(SEARCH("Baja",T25)))</formula>
    </cfRule>
    <cfRule type="containsText" dxfId="116" priority="20" operator="containsText" text="Muy Baja">
      <formula>NOT(ISERROR(SEARCH("Muy Baja",T25)))</formula>
    </cfRule>
    <cfRule type="containsText" dxfId="115" priority="21" operator="containsText" text="Muy Baja">
      <formula>NOT(ISERROR(SEARCH("Muy Baja",T25)))</formula>
    </cfRule>
    <cfRule type="containsText" dxfId="114" priority="22" operator="containsText" text="Muy Baja">
      <formula>NOT(ISERROR(SEARCH("Muy Baja",T25)))</formula>
    </cfRule>
    <cfRule type="containsText" dxfId="113" priority="23" operator="containsText" text="Muy Baja'Tabla probabilidad'!">
      <formula>NOT(ISERROR(SEARCH("Muy Baja'Tabla probabilidad'!",T25)))</formula>
    </cfRule>
    <cfRule type="containsText" dxfId="112" priority="24" operator="containsText" text="Muy bajo">
      <formula>NOT(ISERROR(SEARCH("Muy bajo",T25)))</formula>
    </cfRule>
    <cfRule type="containsText" dxfId="111" priority="25" operator="containsText" text="Alta">
      <formula>NOT(ISERROR(SEARCH("Alta",T25)))</formula>
    </cfRule>
    <cfRule type="containsText" dxfId="110" priority="26" operator="containsText" text="Media">
      <formula>NOT(ISERROR(SEARCH("Media",T25)))</formula>
    </cfRule>
    <cfRule type="containsText" dxfId="109" priority="27" operator="containsText" text="Baja">
      <formula>NOT(ISERROR(SEARCH("Baja",T25)))</formula>
    </cfRule>
    <cfRule type="containsText" dxfId="108" priority="28" operator="containsText" text="Muy baja">
      <formula>NOT(ISERROR(SEARCH("Muy baja",T25)))</formula>
    </cfRule>
    <cfRule type="cellIs" dxfId="107" priority="29" operator="between">
      <formula>1</formula>
      <formula>2</formula>
    </cfRule>
    <cfRule type="cellIs" dxfId="106" priority="30" operator="between">
      <formula>0</formula>
      <formula>2</formula>
    </cfRule>
  </conditionalFormatting>
  <conditionalFormatting sqref="U10 U14">
    <cfRule type="containsText" dxfId="105" priority="65" operator="containsText" text="Catastrófico">
      <formula>NOT(ISERROR(SEARCH("Catastrófico",U10)))</formula>
    </cfRule>
    <cfRule type="containsText" dxfId="104" priority="66" operator="containsText" text="Mayor">
      <formula>NOT(ISERROR(SEARCH("Mayor",U10)))</formula>
    </cfRule>
    <cfRule type="containsText" dxfId="103" priority="67" operator="containsText" text="Alta">
      <formula>NOT(ISERROR(SEARCH("Alta",U10)))</formula>
    </cfRule>
    <cfRule type="containsText" dxfId="102" priority="68" operator="containsText" text="Moderado">
      <formula>NOT(ISERROR(SEARCH("Moderado",U10)))</formula>
    </cfRule>
    <cfRule type="containsText" dxfId="101" priority="69" operator="containsText" text="Menor">
      <formula>NOT(ISERROR(SEARCH("Menor",U10)))</formula>
    </cfRule>
    <cfRule type="containsText" dxfId="100" priority="70" operator="containsText" text="Leve">
      <formula>NOT(ISERROR(SEARCH("Leve",U10)))</formula>
    </cfRule>
  </conditionalFormatting>
  <conditionalFormatting sqref="U19 U23">
    <cfRule type="containsText" dxfId="99" priority="35" operator="containsText" text="Catastrófico">
      <formula>NOT(ISERROR(SEARCH("Catastrófico",U19)))</formula>
    </cfRule>
    <cfRule type="containsText" dxfId="98" priority="36" operator="containsText" text="Mayor">
      <formula>NOT(ISERROR(SEARCH("Mayor",U19)))</formula>
    </cfRule>
    <cfRule type="containsText" dxfId="97" priority="37" operator="containsText" text="Alta">
      <formula>NOT(ISERROR(SEARCH("Alta",U19)))</formula>
    </cfRule>
    <cfRule type="containsText" dxfId="96" priority="38" operator="containsText" text="Moderado">
      <formula>NOT(ISERROR(SEARCH("Moderado",U19)))</formula>
    </cfRule>
    <cfRule type="containsText" dxfId="95" priority="39" operator="containsText" text="Menor">
      <formula>NOT(ISERROR(SEARCH("Menor",U19)))</formula>
    </cfRule>
    <cfRule type="containsText" dxfId="94" priority="40" operator="containsText" text="Leve">
      <formula>NOT(ISERROR(SEARCH("Leve",U19)))</formula>
    </cfRule>
  </conditionalFormatting>
  <conditionalFormatting sqref="U25">
    <cfRule type="containsText" dxfId="93" priority="5" operator="containsText" text="Catastrófico">
      <formula>NOT(ISERROR(SEARCH("Catastrófico",U25)))</formula>
    </cfRule>
    <cfRule type="containsText" dxfId="92" priority="6" operator="containsText" text="Mayor">
      <formula>NOT(ISERROR(SEARCH("Mayor",U25)))</formula>
    </cfRule>
    <cfRule type="containsText" dxfId="91" priority="7" operator="containsText" text="Alta">
      <formula>NOT(ISERROR(SEARCH("Alta",U25)))</formula>
    </cfRule>
    <cfRule type="containsText" dxfId="90" priority="8" operator="containsText" text="Moderado">
      <formula>NOT(ISERROR(SEARCH("Moderado",U25)))</formula>
    </cfRule>
    <cfRule type="containsText" dxfId="89" priority="9" operator="containsText" text="Menor">
      <formula>NOT(ISERROR(SEARCH("Menor",U25)))</formula>
    </cfRule>
    <cfRule type="containsText" dxfId="88" priority="10" operator="containsText" text="Leve">
      <formula>NOT(ISERROR(SEARCH("Leve",U25)))</formula>
    </cfRule>
  </conditionalFormatting>
  <conditionalFormatting sqref="V10 V14">
    <cfRule type="containsText" dxfId="87" priority="61" operator="containsText" text="Extremo">
      <formula>NOT(ISERROR(SEARCH("Extremo",V10)))</formula>
    </cfRule>
    <cfRule type="containsText" dxfId="86" priority="62" operator="containsText" text="Alto">
      <formula>NOT(ISERROR(SEARCH("Alto",V10)))</formula>
    </cfRule>
    <cfRule type="containsText" dxfId="85" priority="63" operator="containsText" text="Bajo">
      <formula>NOT(ISERROR(SEARCH("Bajo",V10)))</formula>
    </cfRule>
    <cfRule type="containsText" dxfId="84" priority="64" operator="containsText" text="Moderado">
      <formula>NOT(ISERROR(SEARCH("Moderado",V10)))</formula>
    </cfRule>
  </conditionalFormatting>
  <conditionalFormatting sqref="V19 V23">
    <cfRule type="containsText" dxfId="83" priority="31" operator="containsText" text="Extremo">
      <formula>NOT(ISERROR(SEARCH("Extremo",V19)))</formula>
    </cfRule>
    <cfRule type="containsText" dxfId="82" priority="32" operator="containsText" text="Alto">
      <formula>NOT(ISERROR(SEARCH("Alto",V19)))</formula>
    </cfRule>
    <cfRule type="containsText" dxfId="81" priority="33" operator="containsText" text="Bajo">
      <formula>NOT(ISERROR(SEARCH("Bajo",V19)))</formula>
    </cfRule>
    <cfRule type="containsText" dxfId="80" priority="34" operator="containsText" text="Moderado">
      <formula>NOT(ISERROR(SEARCH("Moderado",V19)))</formula>
    </cfRule>
  </conditionalFormatting>
  <conditionalFormatting sqref="V25">
    <cfRule type="containsText" dxfId="79" priority="1" operator="containsText" text="Extremo">
      <formula>NOT(ISERROR(SEARCH("Extremo",V25)))</formula>
    </cfRule>
    <cfRule type="containsText" dxfId="78" priority="2" operator="containsText" text="Alto">
      <formula>NOT(ISERROR(SEARCH("Alto",V25)))</formula>
    </cfRule>
    <cfRule type="containsText" dxfId="77" priority="3" operator="containsText" text="Bajo">
      <formula>NOT(ISERROR(SEARCH("Bajo",V25)))</formula>
    </cfRule>
    <cfRule type="containsText" dxfId="76" priority="4" operator="containsText" text="Moderado">
      <formula>NOT(ISERROR(SEARCH("Moderado",V25)))</formula>
    </cfRule>
  </conditionalFormatting>
  <dataValidations count="2">
    <dataValidation type="list" allowBlank="1" showInputMessage="1" showErrorMessage="1" sqref="N10:Q27 F10:I27" xr:uid="{93B99B12-E746-4076-A740-338F43DE37BF}">
      <formula1>"SI,NO"</formula1>
    </dataValidation>
    <dataValidation allowBlank="1" showInputMessage="1" showErrorMessage="1" prompt="Enunciar cuál es el control" sqref="E17 E10:E15 M13 M10:M11 E19:E26" xr:uid="{D2DDE5E7-7333-487B-9D68-D7B22EAD90D7}"/>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M17" sqref="M17"/>
    </sheetView>
  </sheetViews>
  <sheetFormatPr baseColWidth="10" defaultColWidth="11.42578125" defaultRowHeight="15"/>
  <cols>
    <col min="2" max="2" width="24.28515625" customWidth="1"/>
    <col min="3" max="3" width="62.85546875" customWidth="1"/>
    <col min="4" max="4" width="10.28515625" bestFit="1" customWidth="1"/>
    <col min="5" max="5" width="84.28515625" style="42"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c r="E1" s="39"/>
    </row>
    <row r="2" spans="1:137" ht="24" thickBot="1">
      <c r="A2" s="2"/>
      <c r="B2" s="448" t="s">
        <v>345</v>
      </c>
      <c r="C2" s="448"/>
      <c r="D2" s="448"/>
      <c r="E2" s="448"/>
      <c r="F2" s="76"/>
      <c r="G2" s="2"/>
      <c r="H2" s="2"/>
      <c r="I2" s="2"/>
      <c r="J2" s="2"/>
      <c r="K2" s="2"/>
      <c r="L2" s="2"/>
      <c r="M2" s="2"/>
      <c r="N2" s="2"/>
      <c r="O2" s="2"/>
      <c r="P2" s="2"/>
      <c r="Q2" s="2"/>
      <c r="R2" s="2"/>
      <c r="S2" s="2"/>
      <c r="T2" s="2"/>
      <c r="U2" s="2"/>
      <c r="V2" s="2"/>
      <c r="W2" s="2"/>
      <c r="X2" s="2"/>
      <c r="Y2" s="2"/>
      <c r="Z2" s="2"/>
      <c r="AA2" s="2"/>
      <c r="AB2" s="2"/>
      <c r="AC2" s="2"/>
      <c r="AD2" s="2"/>
      <c r="AE2" s="2"/>
    </row>
    <row r="3" spans="1:137" ht="16.5"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4"/>
      <c r="C4" s="214" t="s">
        <v>346</v>
      </c>
      <c r="D4" s="215"/>
      <c r="E4" s="216" t="s">
        <v>347</v>
      </c>
      <c r="F4" s="56"/>
      <c r="G4" s="2"/>
      <c r="H4" s="2"/>
      <c r="I4" s="2"/>
      <c r="J4" s="2"/>
      <c r="K4" s="2"/>
      <c r="L4" s="2"/>
      <c r="M4" s="2"/>
      <c r="N4" s="2"/>
      <c r="O4" s="2"/>
      <c r="P4" s="2"/>
      <c r="Q4" s="2"/>
      <c r="R4" s="2"/>
      <c r="S4" s="2"/>
      <c r="T4" s="2"/>
      <c r="U4" s="2"/>
      <c r="V4" s="2"/>
      <c r="W4" s="2"/>
      <c r="X4" s="2"/>
      <c r="Y4" s="2"/>
      <c r="Z4" s="2"/>
      <c r="AA4" s="2"/>
      <c r="AB4" s="2"/>
      <c r="AC4" s="2"/>
      <c r="AD4" s="2"/>
      <c r="AE4" s="2"/>
    </row>
    <row r="5" spans="1:137" ht="40.5">
      <c r="A5" s="2"/>
      <c r="B5" s="54"/>
      <c r="C5" s="57" t="s">
        <v>348</v>
      </c>
      <c r="D5" s="57"/>
      <c r="E5" s="57" t="s">
        <v>349</v>
      </c>
      <c r="F5" s="55" t="s">
        <v>347</v>
      </c>
      <c r="G5" s="2"/>
      <c r="H5" s="2"/>
      <c r="I5" s="2"/>
      <c r="J5" s="2"/>
      <c r="K5" s="2"/>
      <c r="L5" s="2"/>
      <c r="M5" s="2"/>
      <c r="N5" s="2"/>
      <c r="O5" s="2"/>
      <c r="P5" s="2"/>
      <c r="Q5" s="2"/>
      <c r="R5" s="2"/>
      <c r="S5" s="2"/>
      <c r="T5" s="2"/>
      <c r="U5" s="2"/>
      <c r="V5" s="2"/>
      <c r="W5" s="2"/>
      <c r="X5" s="2"/>
      <c r="Y5" s="2"/>
      <c r="Z5" s="2"/>
      <c r="AA5" s="2"/>
      <c r="AB5" s="2"/>
      <c r="AC5" s="2"/>
      <c r="AD5" s="2"/>
      <c r="AE5" s="2"/>
    </row>
    <row r="6" spans="1:137" ht="20.25">
      <c r="A6" s="2"/>
      <c r="B6" s="58" t="s">
        <v>350</v>
      </c>
      <c r="C6" s="217" t="s">
        <v>351</v>
      </c>
      <c r="D6" s="218">
        <v>0.04</v>
      </c>
      <c r="E6" s="219" t="s">
        <v>352</v>
      </c>
      <c r="F6" s="86">
        <v>1</v>
      </c>
      <c r="G6" s="2"/>
      <c r="H6" s="43"/>
      <c r="I6" s="2"/>
      <c r="J6" s="2"/>
      <c r="K6" s="2"/>
      <c r="L6" s="2"/>
      <c r="M6" s="2"/>
      <c r="N6" s="2"/>
      <c r="O6" s="2"/>
      <c r="P6" s="2"/>
      <c r="Q6" s="2"/>
      <c r="R6" s="2"/>
      <c r="S6" s="2"/>
      <c r="T6" s="2"/>
      <c r="U6" s="2"/>
      <c r="V6" s="2"/>
      <c r="W6" s="2"/>
      <c r="X6" s="2"/>
      <c r="Y6" s="2"/>
      <c r="Z6" s="2"/>
      <c r="AA6" s="2"/>
      <c r="AB6" s="2"/>
      <c r="AC6" s="2"/>
      <c r="AD6" s="2"/>
      <c r="AE6" s="2"/>
    </row>
    <row r="7" spans="1:137" ht="20.25">
      <c r="A7" s="2"/>
      <c r="B7" s="59" t="s">
        <v>353</v>
      </c>
      <c r="C7" s="217" t="s">
        <v>354</v>
      </c>
      <c r="D7" s="218">
        <v>0.09</v>
      </c>
      <c r="E7" s="219" t="s">
        <v>355</v>
      </c>
      <c r="F7" s="86">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0" t="s">
        <v>356</v>
      </c>
      <c r="C8" s="217" t="s">
        <v>357</v>
      </c>
      <c r="D8" s="218">
        <v>0.28999999999999998</v>
      </c>
      <c r="E8" s="219" t="s">
        <v>358</v>
      </c>
      <c r="F8" s="86">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1" t="s">
        <v>359</v>
      </c>
      <c r="C9" s="217" t="s">
        <v>360</v>
      </c>
      <c r="D9" s="218">
        <v>0.49</v>
      </c>
      <c r="E9" s="219" t="s">
        <v>361</v>
      </c>
      <c r="F9" s="86">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2" t="s">
        <v>362</v>
      </c>
      <c r="C10" s="217" t="s">
        <v>363</v>
      </c>
      <c r="D10" s="218">
        <v>1</v>
      </c>
      <c r="E10" s="219" t="s">
        <v>364</v>
      </c>
      <c r="F10" s="86">
        <v>5</v>
      </c>
      <c r="G10" s="2"/>
      <c r="H10" s="2"/>
      <c r="I10" s="79" t="s">
        <v>300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49" t="s">
        <v>365</v>
      </c>
      <c r="C14" s="449"/>
      <c r="D14" s="449"/>
      <c r="E14" s="449"/>
      <c r="F14" s="84"/>
      <c r="G14" s="53"/>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5"/>
      <c r="C15" s="83"/>
      <c r="D15" s="83"/>
      <c r="E15" s="83"/>
      <c r="F15" s="65"/>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6" customFormat="1" ht="20.25">
      <c r="A16" s="64"/>
      <c r="B16" s="65"/>
      <c r="C16" s="447" t="s">
        <v>288</v>
      </c>
      <c r="D16" s="447"/>
      <c r="E16" s="447"/>
      <c r="F16" s="65"/>
      <c r="G16" s="64"/>
      <c r="H16" s="64"/>
      <c r="I16" s="80" t="s">
        <v>286</v>
      </c>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row>
    <row r="17" spans="1:137" s="66" customFormat="1" ht="30.75" customHeight="1">
      <c r="A17" s="64"/>
      <c r="B17" s="58" t="s">
        <v>366</v>
      </c>
      <c r="C17" s="445" t="s">
        <v>367</v>
      </c>
      <c r="D17" s="445"/>
      <c r="E17" s="445"/>
      <c r="F17" s="86">
        <v>1</v>
      </c>
      <c r="G17" s="64"/>
      <c r="H17" s="64"/>
      <c r="I17" s="79" t="s">
        <v>288</v>
      </c>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row>
    <row r="18" spans="1:137" s="66" customFormat="1" ht="30.75" customHeight="1">
      <c r="A18" s="64"/>
      <c r="B18" s="59" t="s">
        <v>368</v>
      </c>
      <c r="C18" s="445" t="s">
        <v>294</v>
      </c>
      <c r="D18" s="445"/>
      <c r="E18" s="445"/>
      <c r="F18" s="86">
        <v>2</v>
      </c>
      <c r="G18" s="64"/>
      <c r="H18" s="64"/>
      <c r="I18" s="79" t="s">
        <v>295</v>
      </c>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row>
    <row r="19" spans="1:137" s="66" customFormat="1" ht="30.75" customHeight="1">
      <c r="A19" s="64"/>
      <c r="B19" s="60" t="s">
        <v>369</v>
      </c>
      <c r="C19" s="445" t="s">
        <v>289</v>
      </c>
      <c r="D19" s="445"/>
      <c r="E19" s="445"/>
      <c r="F19" s="86">
        <v>3</v>
      </c>
      <c r="G19" s="64"/>
      <c r="H19" s="64"/>
      <c r="I19" s="79" t="s">
        <v>297</v>
      </c>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row>
    <row r="20" spans="1:137" s="66" customFormat="1" ht="30.75" customHeight="1">
      <c r="A20" s="64"/>
      <c r="B20" s="61" t="s">
        <v>370</v>
      </c>
      <c r="C20" s="445" t="s">
        <v>292</v>
      </c>
      <c r="D20" s="445"/>
      <c r="E20" s="445"/>
      <c r="F20" s="86">
        <v>4</v>
      </c>
      <c r="G20" s="64"/>
      <c r="H20" s="64"/>
      <c r="I20" s="79" t="s">
        <v>290</v>
      </c>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row>
    <row r="21" spans="1:137" s="66" customFormat="1" ht="30.75" customHeight="1">
      <c r="A21" s="64"/>
      <c r="B21" s="62" t="s">
        <v>371</v>
      </c>
      <c r="C21" s="445" t="s">
        <v>302</v>
      </c>
      <c r="D21" s="445"/>
      <c r="E21" s="445"/>
      <c r="F21" s="86">
        <v>5</v>
      </c>
      <c r="G21" s="64"/>
      <c r="H21" s="64"/>
      <c r="I21" s="79" t="str">
        <f>C48</f>
        <v>Interrupción o afectación en la prestación del servicio administrativo</v>
      </c>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row>
    <row r="22" spans="1:137" s="66" customFormat="1" ht="20.25">
      <c r="A22" s="64"/>
      <c r="B22" s="72"/>
      <c r="C22" s="63"/>
      <c r="D22" s="63"/>
      <c r="E22" s="63"/>
      <c r="F22" s="73"/>
      <c r="G22" s="64"/>
      <c r="H22" s="64"/>
      <c r="I22" s="79" t="str">
        <f>C56</f>
        <v>Afectación Ambiental</v>
      </c>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row>
    <row r="23" spans="1:137" s="66" customFormat="1" ht="20.25">
      <c r="A23" s="64"/>
      <c r="B23" s="72"/>
      <c r="C23" s="63"/>
      <c r="D23" s="63"/>
      <c r="E23" s="63"/>
      <c r="F23" s="73"/>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row>
    <row r="24" spans="1:137" s="66" customFormat="1" ht="20.25">
      <c r="A24" s="64"/>
      <c r="B24" s="65"/>
      <c r="C24" s="446" t="s">
        <v>295</v>
      </c>
      <c r="D24" s="446"/>
      <c r="E24" s="446"/>
      <c r="F24" s="73"/>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row>
    <row r="25" spans="1:137" s="66" customFormat="1" ht="20.25">
      <c r="A25" s="64"/>
      <c r="B25" s="67" t="s">
        <v>366</v>
      </c>
      <c r="C25" s="445" t="s">
        <v>372</v>
      </c>
      <c r="D25" s="445"/>
      <c r="E25" s="445"/>
      <c r="F25" s="86">
        <v>1</v>
      </c>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row>
    <row r="26" spans="1:137" s="66" customFormat="1" ht="20.25">
      <c r="A26" s="64"/>
      <c r="B26" s="68" t="s">
        <v>368</v>
      </c>
      <c r="C26" s="445" t="s">
        <v>373</v>
      </c>
      <c r="D26" s="445"/>
      <c r="E26" s="445"/>
      <c r="F26" s="86">
        <v>2</v>
      </c>
      <c r="G26" s="64"/>
      <c r="H26" s="64"/>
      <c r="I26" s="72"/>
      <c r="J26" s="72"/>
      <c r="K26" s="72"/>
      <c r="L26" s="72"/>
      <c r="M26" s="72"/>
      <c r="N26" s="72"/>
      <c r="O26" s="72"/>
      <c r="P26" s="72"/>
      <c r="Q26" s="72"/>
      <c r="R26" s="72"/>
      <c r="S26" s="72"/>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row>
    <row r="27" spans="1:137" s="66" customFormat="1" ht="20.25">
      <c r="A27" s="64"/>
      <c r="B27" s="69" t="s">
        <v>369</v>
      </c>
      <c r="C27" s="445" t="s">
        <v>296</v>
      </c>
      <c r="D27" s="445"/>
      <c r="E27" s="445"/>
      <c r="F27" s="86">
        <v>3</v>
      </c>
      <c r="G27" s="64"/>
      <c r="H27" s="64"/>
      <c r="I27" s="72"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2"/>
      <c r="K27" s="72"/>
      <c r="L27" s="72"/>
      <c r="M27" s="72"/>
      <c r="N27" s="72"/>
      <c r="O27" s="72"/>
      <c r="P27" s="72"/>
      <c r="Q27" s="72"/>
      <c r="R27" s="72"/>
      <c r="S27" s="72"/>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c r="EB27" s="64"/>
      <c r="EC27" s="64"/>
      <c r="ED27" s="64"/>
      <c r="EE27" s="64"/>
      <c r="EF27" s="64"/>
      <c r="EG27" s="64"/>
    </row>
    <row r="28" spans="1:137" s="66" customFormat="1" ht="20.25">
      <c r="A28" s="64"/>
      <c r="B28" s="70" t="s">
        <v>370</v>
      </c>
      <c r="C28" s="445" t="s">
        <v>374</v>
      </c>
      <c r="D28" s="445"/>
      <c r="E28" s="445"/>
      <c r="F28" s="86">
        <v>4</v>
      </c>
      <c r="G28" s="64"/>
      <c r="H28" s="64"/>
      <c r="I28" s="72" t="str">
        <v xml:space="preserve">Si el hecho llegara a presentarse, tendría bajo impacto o efecto sobre la entidad.
</v>
      </c>
      <c r="J28" s="72"/>
      <c r="K28" s="72"/>
      <c r="L28" s="72"/>
      <c r="M28" s="72"/>
      <c r="N28" s="72"/>
      <c r="O28" s="72"/>
      <c r="P28" s="72"/>
      <c r="Q28" s="72"/>
      <c r="R28" s="72"/>
      <c r="S28" s="72"/>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c r="EF28" s="64"/>
      <c r="EG28" s="64"/>
    </row>
    <row r="29" spans="1:137" s="66" customFormat="1" ht="20.25">
      <c r="A29" s="64"/>
      <c r="B29" s="71" t="s">
        <v>371</v>
      </c>
      <c r="C29" s="445" t="s">
        <v>303</v>
      </c>
      <c r="D29" s="445"/>
      <c r="E29" s="445"/>
      <c r="F29" s="86">
        <v>5</v>
      </c>
      <c r="G29" s="64"/>
      <c r="H29" s="64"/>
      <c r="I29" s="72" t="str">
        <v xml:space="preserve">Si el hecho llegara a presentarse, tendría medianas consecuencias o efectos sobre la entidad.
</v>
      </c>
      <c r="J29" s="72"/>
      <c r="K29" s="72"/>
      <c r="L29" s="72"/>
      <c r="M29" s="72"/>
      <c r="N29" s="72"/>
      <c r="O29" s="72"/>
      <c r="P29" s="72"/>
      <c r="Q29" s="72"/>
      <c r="R29" s="72"/>
      <c r="S29" s="72"/>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4"/>
      <c r="DN29" s="64"/>
      <c r="DO29" s="64"/>
      <c r="DP29" s="64"/>
      <c r="DQ29" s="64"/>
      <c r="DR29" s="64"/>
      <c r="DS29" s="64"/>
      <c r="DT29" s="64"/>
      <c r="DU29" s="64"/>
      <c r="DV29" s="64"/>
      <c r="DW29" s="64"/>
      <c r="DX29" s="64"/>
      <c r="DY29" s="64"/>
      <c r="DZ29" s="64"/>
      <c r="EA29" s="64"/>
      <c r="EB29" s="64"/>
      <c r="EC29" s="64"/>
      <c r="ED29" s="64"/>
      <c r="EE29" s="64"/>
      <c r="EF29" s="64"/>
      <c r="EG29" s="64"/>
    </row>
    <row r="30" spans="1:137" s="66" customFormat="1" ht="20.25">
      <c r="A30" s="64"/>
      <c r="B30" s="72"/>
      <c r="C30" s="63"/>
      <c r="D30" s="63"/>
      <c r="E30" s="63"/>
      <c r="F30" s="73"/>
      <c r="G30" s="64"/>
      <c r="H30" s="64"/>
      <c r="I30" s="72" t="str">
        <v xml:space="preserve">Si el hecho llegara a presentarse, tendría altas consecuencias o efectos sobre la entidad
</v>
      </c>
      <c r="J30" s="72"/>
      <c r="K30" s="72"/>
      <c r="L30" s="72"/>
      <c r="M30" s="72"/>
      <c r="N30" s="72"/>
      <c r="O30" s="72"/>
      <c r="P30" s="72"/>
      <c r="Q30" s="72"/>
      <c r="R30" s="72"/>
      <c r="S30" s="72"/>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64"/>
      <c r="CD30" s="64"/>
      <c r="CE30" s="64"/>
      <c r="CF30" s="64"/>
      <c r="CG30" s="64"/>
      <c r="CH30" s="64"/>
      <c r="CI30" s="64"/>
      <c r="CJ30" s="64"/>
      <c r="CK30" s="64"/>
      <c r="CL30" s="64"/>
      <c r="CM30" s="64"/>
      <c r="CN30" s="64"/>
      <c r="CO30" s="64"/>
      <c r="CP30" s="64"/>
      <c r="CQ30" s="64"/>
      <c r="CR30" s="64"/>
      <c r="CS30" s="64"/>
      <c r="CT30" s="64"/>
      <c r="CU30" s="64"/>
      <c r="CV30" s="64"/>
      <c r="CW30" s="64"/>
      <c r="CX30" s="64"/>
      <c r="CY30" s="64"/>
      <c r="CZ30" s="64"/>
      <c r="DA30" s="64"/>
      <c r="DB30" s="64"/>
      <c r="DC30" s="64"/>
      <c r="DD30" s="64"/>
      <c r="DE30" s="64"/>
      <c r="DF30" s="64"/>
      <c r="DG30" s="64"/>
      <c r="DH30" s="64"/>
      <c r="DI30" s="64"/>
      <c r="DJ30" s="64"/>
      <c r="DK30" s="64"/>
      <c r="DL30" s="64"/>
      <c r="DM30" s="64"/>
      <c r="DN30" s="64"/>
      <c r="DO30" s="64"/>
      <c r="DP30" s="64"/>
      <c r="DQ30" s="64"/>
      <c r="DR30" s="64"/>
      <c r="DS30" s="64"/>
      <c r="DT30" s="64"/>
      <c r="DU30" s="64"/>
      <c r="DV30" s="64"/>
      <c r="DW30" s="64"/>
      <c r="DX30" s="64"/>
      <c r="DY30" s="64"/>
      <c r="DZ30" s="64"/>
      <c r="EA30" s="64"/>
      <c r="EB30" s="64"/>
      <c r="EC30" s="64"/>
      <c r="ED30" s="64"/>
      <c r="EE30" s="64"/>
      <c r="EF30" s="64"/>
      <c r="EG30" s="64"/>
    </row>
    <row r="31" spans="1:137" s="64" customFormat="1" ht="20.25">
      <c r="B31" s="74"/>
      <c r="C31" s="74"/>
      <c r="D31" s="74"/>
      <c r="E31" s="74"/>
      <c r="F31" s="73"/>
      <c r="I31" s="72" t="str">
        <v xml:space="preserve">Si el hecho llegara a presentarse, tendría desastrosas consecuencias o efectos sobre la entidad.
</v>
      </c>
      <c r="J31" s="72"/>
      <c r="K31" s="72"/>
      <c r="L31" s="72"/>
      <c r="M31" s="72"/>
      <c r="N31" s="72"/>
      <c r="O31" s="72"/>
      <c r="P31" s="72"/>
      <c r="Q31" s="72"/>
      <c r="R31" s="72"/>
      <c r="S31" s="72"/>
    </row>
    <row r="32" spans="1:137" s="64" customFormat="1" ht="20.25">
      <c r="B32" s="85"/>
      <c r="C32" s="447" t="s">
        <v>297</v>
      </c>
      <c r="D32" s="447"/>
      <c r="E32" s="447"/>
      <c r="F32" s="73"/>
      <c r="I32" s="72"/>
      <c r="J32" s="72"/>
      <c r="K32" s="72"/>
      <c r="L32" s="72"/>
      <c r="M32" s="72"/>
      <c r="N32" s="72"/>
      <c r="O32" s="72"/>
      <c r="P32" s="72"/>
      <c r="Q32" s="72"/>
      <c r="R32" s="72"/>
      <c r="S32" s="72"/>
    </row>
    <row r="33" spans="2:19" s="64" customFormat="1" ht="20.25">
      <c r="B33" s="58" t="s">
        <v>366</v>
      </c>
      <c r="C33" s="445" t="s">
        <v>299</v>
      </c>
      <c r="D33" s="445"/>
      <c r="E33" s="445"/>
      <c r="F33" s="86">
        <v>1</v>
      </c>
      <c r="I33" s="72"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2"/>
      <c r="K33" s="72"/>
      <c r="L33" s="72"/>
      <c r="M33" s="72"/>
      <c r="N33" s="72"/>
      <c r="O33" s="72"/>
      <c r="P33" s="72"/>
      <c r="Q33" s="72"/>
      <c r="R33" s="72"/>
      <c r="S33" s="72"/>
    </row>
    <row r="34" spans="2:19" s="64" customFormat="1" ht="20.25">
      <c r="B34" s="59" t="s">
        <v>368</v>
      </c>
      <c r="C34" s="445" t="s">
        <v>375</v>
      </c>
      <c r="D34" s="445"/>
      <c r="E34" s="445"/>
      <c r="F34" s="86">
        <v>2</v>
      </c>
      <c r="I34" s="72" t="str">
        <v xml:space="preserve">Si el hecho llegara a presentarse, tendría bajo impacto o efecto sobre la entidad.
</v>
      </c>
      <c r="J34" s="72"/>
      <c r="K34" s="72"/>
      <c r="L34" s="72"/>
      <c r="M34" s="72"/>
      <c r="N34" s="72"/>
      <c r="O34" s="72"/>
      <c r="P34" s="72"/>
      <c r="Q34" s="72"/>
      <c r="R34" s="72"/>
      <c r="S34" s="72"/>
    </row>
    <row r="35" spans="2:19" s="64" customFormat="1" ht="20.25">
      <c r="B35" s="60" t="s">
        <v>369</v>
      </c>
      <c r="C35" s="445" t="s">
        <v>298</v>
      </c>
      <c r="D35" s="445"/>
      <c r="E35" s="445"/>
      <c r="F35" s="86">
        <v>3</v>
      </c>
      <c r="I35" s="72" t="str">
        <v xml:space="preserve">Si el hecho llegara a presentarse, tendría medianas consecuencias o efectos sobre la entidad.
</v>
      </c>
      <c r="J35" s="72"/>
      <c r="K35" s="72"/>
      <c r="L35" s="72"/>
      <c r="M35" s="72"/>
      <c r="N35" s="72"/>
      <c r="O35" s="72"/>
      <c r="P35" s="72"/>
      <c r="Q35" s="72"/>
      <c r="R35" s="72"/>
      <c r="S35" s="72"/>
    </row>
    <row r="36" spans="2:19" s="64" customFormat="1" ht="20.25">
      <c r="B36" s="61" t="s">
        <v>370</v>
      </c>
      <c r="C36" s="445" t="s">
        <v>301</v>
      </c>
      <c r="D36" s="445"/>
      <c r="E36" s="445"/>
      <c r="F36" s="86">
        <v>4</v>
      </c>
      <c r="I36" s="72" t="str">
        <v xml:space="preserve">Si el hecho llegara a presentarse, tendría altas consecuencias o efectos sobre la entidad
</v>
      </c>
      <c r="J36" s="72"/>
      <c r="K36" s="72"/>
      <c r="L36" s="72"/>
      <c r="M36" s="72"/>
      <c r="N36" s="72"/>
      <c r="O36" s="72"/>
      <c r="P36" s="72"/>
      <c r="Q36" s="72"/>
      <c r="R36" s="72"/>
      <c r="S36" s="72"/>
    </row>
    <row r="37" spans="2:19" s="64" customFormat="1" ht="20.25">
      <c r="B37" s="62" t="s">
        <v>371</v>
      </c>
      <c r="C37" s="445" t="s">
        <v>376</v>
      </c>
      <c r="D37" s="445"/>
      <c r="E37" s="445"/>
      <c r="F37" s="86">
        <v>5</v>
      </c>
      <c r="I37" s="72" t="str">
        <v xml:space="preserve">Si el hecho llegara a presentarse, tendría desastrosas consecuencias o efectos sobre la entidad.
</v>
      </c>
      <c r="J37" s="72"/>
      <c r="K37" s="72"/>
      <c r="L37" s="72"/>
      <c r="M37" s="72"/>
      <c r="N37" s="72"/>
      <c r="O37" s="72"/>
      <c r="P37" s="72"/>
      <c r="Q37" s="72"/>
      <c r="R37" s="72"/>
      <c r="S37" s="72"/>
    </row>
    <row r="38" spans="2:19" s="64" customFormat="1" ht="20.25">
      <c r="B38" s="74"/>
      <c r="C38" s="74"/>
      <c r="D38" s="74"/>
      <c r="E38" s="74"/>
      <c r="F38" s="73"/>
      <c r="I38" s="72"/>
      <c r="J38" s="72"/>
      <c r="K38" s="72"/>
      <c r="L38" s="72"/>
      <c r="M38" s="72"/>
      <c r="N38" s="72"/>
      <c r="O38" s="72"/>
      <c r="P38" s="72"/>
      <c r="Q38" s="72"/>
      <c r="R38" s="72"/>
      <c r="S38" s="72"/>
    </row>
    <row r="39" spans="2:19" s="64" customFormat="1" ht="20.25">
      <c r="B39" s="74"/>
      <c r="C39" s="74"/>
      <c r="D39" s="74"/>
      <c r="E39" s="74"/>
      <c r="F39" s="73"/>
    </row>
    <row r="40" spans="2:19" s="64" customFormat="1" ht="20.25">
      <c r="B40" s="65"/>
      <c r="C40" s="447" t="s">
        <v>290</v>
      </c>
      <c r="D40" s="447"/>
      <c r="E40" s="447"/>
      <c r="F40" s="73"/>
    </row>
    <row r="41" spans="2:19" s="64" customFormat="1" ht="20.25">
      <c r="B41" s="87" t="s">
        <v>366</v>
      </c>
      <c r="C41" s="445" t="s">
        <v>377</v>
      </c>
      <c r="D41" s="445"/>
      <c r="E41" s="445"/>
      <c r="F41" s="86">
        <v>1</v>
      </c>
    </row>
    <row r="42" spans="2:19" s="64" customFormat="1" ht="20.25">
      <c r="B42" s="88" t="s">
        <v>368</v>
      </c>
      <c r="C42" s="445" t="s">
        <v>291</v>
      </c>
      <c r="D42" s="445"/>
      <c r="E42" s="445"/>
      <c r="F42" s="86">
        <v>2</v>
      </c>
    </row>
    <row r="43" spans="2:19" s="64" customFormat="1" ht="20.25">
      <c r="B43" s="89" t="s">
        <v>369</v>
      </c>
      <c r="C43" s="445" t="s">
        <v>293</v>
      </c>
      <c r="D43" s="445"/>
      <c r="E43" s="445"/>
      <c r="F43" s="86">
        <v>3</v>
      </c>
    </row>
    <row r="44" spans="2:19" s="64" customFormat="1" ht="20.25">
      <c r="B44" s="90" t="s">
        <v>370</v>
      </c>
      <c r="C44" s="445" t="s">
        <v>378</v>
      </c>
      <c r="D44" s="445"/>
      <c r="E44" s="445"/>
      <c r="F44" s="86">
        <v>4</v>
      </c>
    </row>
    <row r="45" spans="2:19" s="64" customFormat="1" ht="20.25">
      <c r="B45" s="91" t="s">
        <v>371</v>
      </c>
      <c r="C45" s="445" t="s">
        <v>379</v>
      </c>
      <c r="D45" s="445"/>
      <c r="E45" s="445"/>
      <c r="F45" s="86">
        <v>5</v>
      </c>
    </row>
    <row r="46" spans="2:19" s="64" customFormat="1" ht="20.25">
      <c r="B46" s="72"/>
      <c r="C46" s="72" t="s">
        <v>380</v>
      </c>
      <c r="D46" s="72"/>
      <c r="F46" s="73"/>
    </row>
    <row r="47" spans="2:19" s="64" customFormat="1" ht="20.25">
      <c r="B47" s="72"/>
      <c r="C47" s="72"/>
      <c r="D47" s="72"/>
      <c r="F47" s="73"/>
    </row>
    <row r="48" spans="2:19" s="64" customFormat="1" ht="20.25">
      <c r="B48" s="65"/>
      <c r="C48" s="446" t="s">
        <v>306</v>
      </c>
      <c r="D48" s="446"/>
      <c r="E48" s="446"/>
      <c r="F48" s="73"/>
    </row>
    <row r="49" spans="2:11" s="64" customFormat="1" ht="20.25" customHeight="1">
      <c r="B49" s="67" t="s">
        <v>366</v>
      </c>
      <c r="C49" s="445" t="s">
        <v>307</v>
      </c>
      <c r="D49" s="445"/>
      <c r="E49" s="445"/>
      <c r="F49" s="86">
        <v>1</v>
      </c>
    </row>
    <row r="50" spans="2:11" s="64" customFormat="1" ht="20.25" customHeight="1">
      <c r="B50" s="68" t="s">
        <v>368</v>
      </c>
      <c r="C50" s="445" t="s">
        <v>381</v>
      </c>
      <c r="D50" s="445"/>
      <c r="E50" s="445"/>
      <c r="F50" s="86">
        <v>2</v>
      </c>
      <c r="K50" s="65"/>
    </row>
    <row r="51" spans="2:11" s="64" customFormat="1" ht="20.25" customHeight="1">
      <c r="B51" s="69" t="s">
        <v>369</v>
      </c>
      <c r="C51" s="445" t="s">
        <v>382</v>
      </c>
      <c r="D51" s="445"/>
      <c r="E51" s="445"/>
      <c r="F51" s="86">
        <v>3</v>
      </c>
    </row>
    <row r="52" spans="2:11" s="64" customFormat="1" ht="20.25" customHeight="1">
      <c r="B52" s="70" t="s">
        <v>370</v>
      </c>
      <c r="C52" s="445" t="s">
        <v>383</v>
      </c>
      <c r="D52" s="445"/>
      <c r="E52" s="445"/>
      <c r="F52" s="86">
        <v>4</v>
      </c>
    </row>
    <row r="53" spans="2:11" s="64" customFormat="1" ht="20.25" customHeight="1">
      <c r="B53" s="71" t="s">
        <v>371</v>
      </c>
      <c r="C53" s="445" t="s">
        <v>384</v>
      </c>
      <c r="D53" s="445"/>
      <c r="E53" s="445"/>
      <c r="F53" s="86">
        <v>5</v>
      </c>
    </row>
    <row r="54" spans="2:11" s="64" customFormat="1" ht="20.25">
      <c r="B54" s="72"/>
      <c r="C54" s="72"/>
      <c r="D54" s="72"/>
      <c r="E54" s="72"/>
      <c r="F54" s="73"/>
    </row>
    <row r="55" spans="2:11" s="64" customFormat="1" ht="20.25"/>
    <row r="56" spans="2:11" s="64" customFormat="1" ht="20.25" customHeight="1">
      <c r="B56" s="65"/>
      <c r="C56" s="82" t="s">
        <v>300</v>
      </c>
      <c r="D56" s="82"/>
      <c r="E56" s="82"/>
      <c r="F56" s="73"/>
    </row>
    <row r="57" spans="2:11" s="64" customFormat="1" ht="20.25" customHeight="1">
      <c r="B57" s="67" t="s">
        <v>366</v>
      </c>
      <c r="C57" s="444" t="s">
        <v>385</v>
      </c>
      <c r="D57" s="444"/>
      <c r="E57" s="444"/>
      <c r="F57" s="86">
        <v>1</v>
      </c>
    </row>
    <row r="58" spans="2:11" s="64" customFormat="1" ht="20.25" customHeight="1">
      <c r="B58" s="68" t="s">
        <v>368</v>
      </c>
      <c r="C58" s="444" t="s">
        <v>386</v>
      </c>
      <c r="D58" s="444"/>
      <c r="E58" s="444"/>
      <c r="F58" s="86">
        <v>2</v>
      </c>
    </row>
    <row r="59" spans="2:11" s="64" customFormat="1" ht="20.25" customHeight="1">
      <c r="B59" s="69" t="s">
        <v>369</v>
      </c>
      <c r="C59" s="444" t="s">
        <v>387</v>
      </c>
      <c r="D59" s="444"/>
      <c r="E59" s="444"/>
      <c r="F59" s="86">
        <v>3</v>
      </c>
    </row>
    <row r="60" spans="2:11" s="64" customFormat="1" ht="20.25" customHeight="1">
      <c r="B60" s="70" t="s">
        <v>370</v>
      </c>
      <c r="C60" s="444" t="s">
        <v>388</v>
      </c>
      <c r="D60" s="444"/>
      <c r="E60" s="444"/>
      <c r="F60" s="86">
        <v>4</v>
      </c>
    </row>
    <row r="61" spans="2:11" s="64" customFormat="1" ht="20.25" customHeight="1">
      <c r="B61" s="71" t="s">
        <v>371</v>
      </c>
      <c r="C61" s="444" t="s">
        <v>389</v>
      </c>
      <c r="D61" s="444"/>
      <c r="E61" s="444"/>
      <c r="F61" s="86">
        <v>5</v>
      </c>
    </row>
    <row r="62" spans="2:11" s="64" customFormat="1" ht="20.25">
      <c r="E62" s="75"/>
    </row>
    <row r="63" spans="2:11" s="64" customFormat="1" ht="20.25">
      <c r="E63" s="75"/>
    </row>
    <row r="64" spans="2:11" s="64" customFormat="1" ht="20.25">
      <c r="E64" s="75"/>
    </row>
    <row r="65" spans="5:5" s="64" customFormat="1" ht="20.25">
      <c r="E65" s="75"/>
    </row>
    <row r="66" spans="5:5" s="64" customFormat="1" ht="20.25">
      <c r="E66" s="75"/>
    </row>
    <row r="67" spans="5:5" s="64" customFormat="1" ht="20.25">
      <c r="E67" s="75"/>
    </row>
    <row r="68" spans="5:5" s="64" customFormat="1" ht="20.25">
      <c r="E68" s="75"/>
    </row>
    <row r="69" spans="5:5" s="64" customFormat="1" ht="20.25">
      <c r="E69" s="75"/>
    </row>
    <row r="70" spans="5:5" s="64" customFormat="1" ht="20.25">
      <c r="E70" s="75"/>
    </row>
    <row r="71" spans="5:5" s="64" customFormat="1" ht="20.25">
      <c r="E71" s="75"/>
    </row>
    <row r="72" spans="5:5" s="64" customFormat="1" ht="20.25">
      <c r="E72" s="75"/>
    </row>
    <row r="73" spans="5:5" s="64" customFormat="1" ht="20.25">
      <c r="E73" s="75"/>
    </row>
    <row r="74" spans="5:5" s="64" customFormat="1" ht="20.25">
      <c r="E74" s="75"/>
    </row>
    <row r="75" spans="5:5" s="64" customFormat="1" ht="20.25">
      <c r="E75" s="75"/>
    </row>
    <row r="76" spans="5:5" s="64" customFormat="1" ht="20.25">
      <c r="E76" s="75"/>
    </row>
    <row r="77" spans="5:5" s="64" customFormat="1" ht="20.25">
      <c r="E77" s="75"/>
    </row>
    <row r="78" spans="5:5" s="64" customFormat="1" ht="20.25">
      <c r="E78" s="75"/>
    </row>
    <row r="79" spans="5:5" s="64" customFormat="1" ht="20.25">
      <c r="E79" s="75"/>
    </row>
    <row r="80" spans="5:5" s="64" customFormat="1" ht="20.25">
      <c r="E80" s="75"/>
    </row>
    <row r="81" spans="5:5" s="64" customFormat="1" ht="20.25">
      <c r="E81" s="75"/>
    </row>
    <row r="82" spans="5:5" s="64" customFormat="1" ht="20.25">
      <c r="E82" s="75"/>
    </row>
    <row r="83" spans="5:5" s="64" customFormat="1" ht="20.25">
      <c r="E83" s="75"/>
    </row>
    <row r="84" spans="5:5" s="64" customFormat="1" ht="20.25">
      <c r="E84" s="75"/>
    </row>
    <row r="85" spans="5:5" s="64" customFormat="1" ht="20.25">
      <c r="E85" s="75"/>
    </row>
    <row r="86" spans="5:5" s="64" customFormat="1" ht="20.25">
      <c r="E86" s="75"/>
    </row>
    <row r="87" spans="5:5" s="64" customFormat="1" ht="20.25">
      <c r="E87" s="75"/>
    </row>
    <row r="88" spans="5:5" s="64" customFormat="1" ht="20.25">
      <c r="E88" s="75"/>
    </row>
    <row r="89" spans="5:5" s="64" customFormat="1" ht="20.25">
      <c r="E89" s="75"/>
    </row>
    <row r="90" spans="5:5" s="64" customFormat="1" ht="20.25">
      <c r="E90" s="75"/>
    </row>
    <row r="91" spans="5:5" s="64" customFormat="1" ht="20.25">
      <c r="E91" s="75"/>
    </row>
    <row r="92" spans="5:5" s="64" customFormat="1" ht="20.25">
      <c r="E92" s="75"/>
    </row>
    <row r="93" spans="5:5" s="64" customFormat="1" ht="20.25">
      <c r="E93" s="75"/>
    </row>
    <row r="94" spans="5:5" s="64" customFormat="1" ht="20.25">
      <c r="E94" s="75"/>
    </row>
    <row r="95" spans="5:5" s="64" customFormat="1" ht="20.25">
      <c r="E95" s="75"/>
    </row>
    <row r="96" spans="5:5" s="64" customFormat="1" ht="20.25">
      <c r="E96" s="75"/>
    </row>
    <row r="97" spans="5:5" s="64" customFormat="1" ht="20.25">
      <c r="E97" s="75"/>
    </row>
    <row r="98" spans="5:5" s="64" customFormat="1" ht="20.25">
      <c r="E98" s="75"/>
    </row>
    <row r="99" spans="5:5" s="64" customFormat="1" ht="20.25">
      <c r="E99" s="75"/>
    </row>
    <row r="100" spans="5:5" s="64" customFormat="1" ht="20.25">
      <c r="E100" s="75"/>
    </row>
    <row r="101" spans="5:5" s="64" customFormat="1" ht="20.25">
      <c r="E101" s="75"/>
    </row>
    <row r="102" spans="5:5" s="64" customFormat="1" ht="20.25">
      <c r="E102" s="75"/>
    </row>
    <row r="103" spans="5:5" s="64" customFormat="1" ht="20.25">
      <c r="E103" s="75"/>
    </row>
    <row r="104" spans="5:5" s="64" customFormat="1" ht="20.25">
      <c r="E104" s="75"/>
    </row>
    <row r="105" spans="5:5" s="64" customFormat="1" ht="20.25">
      <c r="E105" s="75"/>
    </row>
    <row r="106" spans="5:5" s="64" customFormat="1" ht="20.25">
      <c r="E106" s="75"/>
    </row>
    <row r="107" spans="5:5" s="64" customFormat="1" ht="20.25">
      <c r="E107" s="75"/>
    </row>
    <row r="108" spans="5:5" s="64" customFormat="1" ht="20.25">
      <c r="E108" s="75"/>
    </row>
    <row r="109" spans="5:5" s="64" customFormat="1" ht="20.25">
      <c r="E109" s="75"/>
    </row>
    <row r="110" spans="5:5" s="64" customFormat="1" ht="20.25">
      <c r="E110" s="75"/>
    </row>
    <row r="111" spans="5:5" s="64" customFormat="1" ht="20.25">
      <c r="E111" s="75"/>
    </row>
    <row r="112" spans="5:5" s="64" customFormat="1" ht="20.25">
      <c r="E112" s="75"/>
    </row>
    <row r="113" spans="5:5" s="64" customFormat="1" ht="20.25">
      <c r="E113" s="75"/>
    </row>
    <row r="114" spans="5:5" s="64" customFormat="1" ht="20.25">
      <c r="E114" s="75"/>
    </row>
    <row r="115" spans="5:5" s="64" customFormat="1" ht="20.25">
      <c r="E115" s="75"/>
    </row>
    <row r="116" spans="5:5" s="64" customFormat="1" ht="20.25">
      <c r="E116" s="75"/>
    </row>
    <row r="117" spans="5:5" s="64" customFormat="1" ht="20.25">
      <c r="E117" s="75"/>
    </row>
    <row r="118" spans="5:5" s="64" customFormat="1" ht="20.25">
      <c r="E118" s="75"/>
    </row>
    <row r="119" spans="5:5" s="64" customFormat="1" ht="20.25">
      <c r="E119" s="75"/>
    </row>
    <row r="120" spans="5:5" s="64" customFormat="1" ht="20.25">
      <c r="E120" s="75"/>
    </row>
    <row r="121" spans="5:5" s="64" customFormat="1" ht="20.25">
      <c r="E121" s="75"/>
    </row>
    <row r="122" spans="5:5" s="64" customFormat="1" ht="20.25">
      <c r="E122" s="75"/>
    </row>
    <row r="123" spans="5:5" s="64" customFormat="1" ht="20.25">
      <c r="E123" s="75"/>
    </row>
    <row r="124" spans="5:5" s="64" customFormat="1" ht="20.25">
      <c r="E124" s="75"/>
    </row>
    <row r="125" spans="5:5" s="64" customFormat="1" ht="20.25">
      <c r="E125" s="75"/>
    </row>
    <row r="126" spans="5:5" s="64" customFormat="1" ht="20.25">
      <c r="E126" s="75"/>
    </row>
    <row r="127" spans="5:5" s="64" customFormat="1" ht="20.25">
      <c r="E127" s="75"/>
    </row>
    <row r="128" spans="5:5" s="64" customFormat="1" ht="20.25">
      <c r="E128" s="75"/>
    </row>
    <row r="129" spans="5:5" s="64" customFormat="1" ht="20.25">
      <c r="E129" s="75"/>
    </row>
    <row r="130" spans="5:5" s="64" customFormat="1" ht="20.25">
      <c r="E130" s="75"/>
    </row>
    <row r="131" spans="5:5" s="64" customFormat="1" ht="20.25">
      <c r="E131" s="75"/>
    </row>
    <row r="132" spans="5:5" s="64" customFormat="1" ht="20.25">
      <c r="E132" s="75"/>
    </row>
    <row r="133" spans="5:5" s="64" customFormat="1" ht="20.25">
      <c r="E133" s="75"/>
    </row>
    <row r="134" spans="5:5" s="64" customFormat="1" ht="20.25">
      <c r="E134" s="75"/>
    </row>
    <row r="135" spans="5:5" s="64" customFormat="1" ht="20.25">
      <c r="E135" s="75"/>
    </row>
    <row r="136" spans="5:5" s="64" customFormat="1" ht="20.25">
      <c r="E136" s="75"/>
    </row>
    <row r="137" spans="5:5" s="64" customFormat="1" ht="20.25">
      <c r="E137" s="75"/>
    </row>
    <row r="138" spans="5:5" s="64" customFormat="1" ht="20.25">
      <c r="E138" s="75"/>
    </row>
    <row r="139" spans="5:5" s="64" customFormat="1" ht="20.25">
      <c r="E139" s="75"/>
    </row>
    <row r="140" spans="5:5" s="64" customFormat="1" ht="20.25">
      <c r="E140" s="75"/>
    </row>
    <row r="141" spans="5:5" s="64" customFormat="1" ht="20.25">
      <c r="E141" s="75"/>
    </row>
    <row r="142" spans="5:5" s="64" customFormat="1" ht="20.25">
      <c r="E142" s="75"/>
    </row>
    <row r="143" spans="5:5" s="64" customFormat="1" ht="20.25">
      <c r="E143" s="75"/>
    </row>
    <row r="144" spans="5:5" s="64" customFormat="1" ht="20.25">
      <c r="E144" s="75"/>
    </row>
    <row r="145" spans="5:5" s="64" customFormat="1" ht="20.25">
      <c r="E145" s="75"/>
    </row>
    <row r="146" spans="5:5" s="64" customFormat="1" ht="20.25">
      <c r="E146" s="75"/>
    </row>
    <row r="147" spans="5:5" s="64" customFormat="1" ht="20.25">
      <c r="E147" s="75"/>
    </row>
    <row r="148" spans="5:5" s="64" customFormat="1" ht="20.25">
      <c r="E148" s="75"/>
    </row>
    <row r="149" spans="5:5" s="64" customFormat="1" ht="20.25">
      <c r="E149" s="75"/>
    </row>
    <row r="150" spans="5:5" s="64" customFormat="1" ht="20.25">
      <c r="E150" s="75"/>
    </row>
    <row r="151" spans="5:5" s="64" customFormat="1" ht="20.25">
      <c r="E151" s="75"/>
    </row>
    <row r="152" spans="5:5" s="64" customFormat="1" ht="20.25">
      <c r="E152" s="75"/>
    </row>
    <row r="153" spans="5:5" s="64" customFormat="1" ht="20.25">
      <c r="E153" s="75"/>
    </row>
    <row r="154" spans="5:5" s="64" customFormat="1" ht="20.25">
      <c r="E154" s="75"/>
    </row>
    <row r="155" spans="5:5" s="64" customFormat="1" ht="20.25">
      <c r="E155" s="75"/>
    </row>
    <row r="156" spans="5:5" s="64" customFormat="1" ht="20.25">
      <c r="E156" s="75"/>
    </row>
    <row r="157" spans="5:5" s="64" customFormat="1" ht="20.25">
      <c r="E157" s="75"/>
    </row>
    <row r="158" spans="5:5" s="64" customFormat="1" ht="20.25">
      <c r="E158" s="75"/>
    </row>
    <row r="159" spans="5:5" s="64" customFormat="1" ht="20.25">
      <c r="E159" s="75"/>
    </row>
    <row r="160" spans="5:5" s="64" customFormat="1" ht="20.25">
      <c r="E160" s="75"/>
    </row>
    <row r="161" spans="5:5" s="64" customFormat="1" ht="20.25">
      <c r="E161" s="75"/>
    </row>
    <row r="162" spans="5:5" s="64" customFormat="1" ht="20.25">
      <c r="E162" s="75"/>
    </row>
    <row r="163" spans="5:5" s="64" customFormat="1" ht="20.25">
      <c r="E163" s="75"/>
    </row>
    <row r="164" spans="5:5" s="64" customFormat="1" ht="20.25">
      <c r="E164" s="75"/>
    </row>
    <row r="165" spans="5:5" s="64" customFormat="1" ht="20.25">
      <c r="E165" s="75"/>
    </row>
    <row r="166" spans="5:5" s="64" customFormat="1" ht="20.25">
      <c r="E166" s="75"/>
    </row>
    <row r="167" spans="5:5" s="64" customFormat="1" ht="20.25">
      <c r="E167" s="75"/>
    </row>
    <row r="168" spans="5:5" s="64" customFormat="1" ht="20.25">
      <c r="E168" s="75"/>
    </row>
    <row r="169" spans="5:5" s="64" customFormat="1" ht="20.25">
      <c r="E169" s="75"/>
    </row>
    <row r="170" spans="5:5" s="64" customFormat="1" ht="20.25">
      <c r="E170" s="75"/>
    </row>
    <row r="171" spans="5:5" s="64" customFormat="1" ht="20.25">
      <c r="E171" s="75"/>
    </row>
    <row r="172" spans="5:5" s="64" customFormat="1" ht="20.25">
      <c r="E172" s="75"/>
    </row>
    <row r="173" spans="5:5" s="64" customFormat="1" ht="20.25">
      <c r="E173" s="75"/>
    </row>
    <row r="174" spans="5:5" s="64" customFormat="1" ht="20.25">
      <c r="E174" s="75"/>
    </row>
    <row r="175" spans="5:5" s="64" customFormat="1" ht="20.25">
      <c r="E175" s="75"/>
    </row>
    <row r="176" spans="5:5" s="64" customFormat="1" ht="20.25">
      <c r="E176" s="75"/>
    </row>
    <row r="177" spans="5:5" s="64" customFormat="1" ht="20.25">
      <c r="E177" s="75"/>
    </row>
    <row r="178" spans="5:5" s="64" customFormat="1" ht="20.25">
      <c r="E178" s="75"/>
    </row>
    <row r="179" spans="5:5" s="64" customFormat="1" ht="20.25">
      <c r="E179" s="75"/>
    </row>
    <row r="180" spans="5:5" s="64" customFormat="1" ht="20.25">
      <c r="E180" s="75"/>
    </row>
    <row r="181" spans="5:5" s="64" customFormat="1" ht="20.25">
      <c r="E181" s="75"/>
    </row>
    <row r="182" spans="5:5" s="64" customFormat="1" ht="20.25">
      <c r="E182" s="75"/>
    </row>
    <row r="183" spans="5:5" s="64" customFormat="1" ht="20.25">
      <c r="E183" s="75"/>
    </row>
    <row r="184" spans="5:5" s="64" customFormat="1" ht="20.25">
      <c r="E184" s="75"/>
    </row>
    <row r="185" spans="5:5" s="64" customFormat="1" ht="20.25">
      <c r="E185" s="75"/>
    </row>
    <row r="186" spans="5:5" s="64" customFormat="1" ht="20.25">
      <c r="E186" s="75"/>
    </row>
    <row r="187" spans="5:5" s="64" customFormat="1" ht="20.25">
      <c r="E187" s="75"/>
    </row>
    <row r="188" spans="5:5" s="64" customFormat="1" ht="20.25">
      <c r="E188" s="75"/>
    </row>
    <row r="189" spans="5:5" s="64" customFormat="1" ht="20.25">
      <c r="E189" s="75"/>
    </row>
    <row r="190" spans="5:5" s="64" customFormat="1" ht="20.25">
      <c r="E190" s="75"/>
    </row>
    <row r="191" spans="5:5" s="64" customFormat="1" ht="20.25">
      <c r="E191" s="75"/>
    </row>
    <row r="192" spans="5:5" s="64" customFormat="1" ht="20.25">
      <c r="E192" s="75"/>
    </row>
    <row r="193" spans="5:5" s="64" customFormat="1" ht="20.25">
      <c r="E193" s="75"/>
    </row>
    <row r="194" spans="5:5" s="64" customFormat="1" ht="20.25">
      <c r="E194" s="75"/>
    </row>
    <row r="195" spans="5:5" s="64" customFormat="1" ht="20.25">
      <c r="E195" s="75"/>
    </row>
    <row r="196" spans="5:5" s="64" customFormat="1" ht="20.25">
      <c r="E196" s="75"/>
    </row>
    <row r="197" spans="5:5" s="64" customFormat="1" ht="20.25">
      <c r="E197" s="75"/>
    </row>
    <row r="198" spans="5:5" s="64" customFormat="1" ht="20.25">
      <c r="E198" s="75"/>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9"/>
  <sheetViews>
    <sheetView showGridLines="0" tabSelected="1" topLeftCell="A13" zoomScale="70" zoomScaleNormal="70" zoomScalePageLayoutView="70" workbookViewId="0">
      <selection activeCell="T16" sqref="T16"/>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4" hidden="1" customWidth="1"/>
    <col min="13" max="13" width="16.7109375" customWidth="1"/>
    <col min="14" max="14" width="17.42578125" customWidth="1"/>
    <col min="15" max="15" width="35.85546875" style="11" customWidth="1"/>
    <col min="16" max="16" width="24.140625" style="11" customWidth="1"/>
    <col min="17" max="17" width="18.7109375" style="11" customWidth="1"/>
    <col min="18" max="269" width="11.42578125" style="11"/>
    <col min="270" max="16384" width="11.42578125" style="16"/>
  </cols>
  <sheetData>
    <row r="1" spans="1:269" s="13" customFormat="1" ht="27">
      <c r="A1" s="359"/>
      <c r="B1" s="360"/>
      <c r="C1" s="360"/>
      <c r="D1" s="110"/>
      <c r="E1" s="35"/>
      <c r="F1" s="422"/>
      <c r="G1" s="422"/>
      <c r="H1" s="422"/>
      <c r="I1" s="422"/>
      <c r="J1" s="422"/>
      <c r="K1" s="422"/>
      <c r="L1" s="422"/>
      <c r="M1" s="422"/>
      <c r="N1" s="422"/>
      <c r="O1" s="422"/>
      <c r="P1" s="422"/>
      <c r="Q1" s="42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7">
      <c r="A2" s="361"/>
      <c r="B2" s="362"/>
      <c r="C2" s="362"/>
      <c r="D2" s="111"/>
      <c r="E2" s="30"/>
      <c r="F2" s="422"/>
      <c r="G2" s="422"/>
      <c r="H2" s="422"/>
      <c r="I2" s="422"/>
      <c r="J2" s="422"/>
      <c r="K2" s="422"/>
      <c r="L2" s="422"/>
      <c r="M2" s="422"/>
      <c r="N2" s="422"/>
      <c r="O2" s="422"/>
      <c r="P2" s="422"/>
      <c r="Q2" s="42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7">
      <c r="A3" s="38"/>
      <c r="B3" s="1"/>
      <c r="C3" s="1"/>
      <c r="D3" s="111"/>
      <c r="E3" s="30"/>
      <c r="F3" s="480"/>
      <c r="G3" s="480"/>
      <c r="H3" s="480"/>
      <c r="I3" s="480"/>
      <c r="J3" s="480"/>
      <c r="K3" s="480"/>
      <c r="L3" s="480"/>
      <c r="M3" s="480"/>
      <c r="N3" s="480"/>
      <c r="O3" s="480"/>
      <c r="P3" s="480"/>
      <c r="Q3" s="480"/>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355" t="s">
        <v>265</v>
      </c>
      <c r="B4" s="355"/>
      <c r="C4" s="424" t="s">
        <v>4</v>
      </c>
      <c r="D4" s="424"/>
      <c r="E4" s="424"/>
      <c r="F4" s="424"/>
      <c r="G4" s="424"/>
      <c r="H4" s="424"/>
      <c r="I4" s="424"/>
      <c r="J4" s="424"/>
      <c r="K4" s="424"/>
      <c r="L4" s="424"/>
      <c r="M4" s="424"/>
      <c r="N4" s="424"/>
      <c r="O4" s="424"/>
      <c r="P4" s="424"/>
      <c r="Q4" s="424"/>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355" t="s">
        <v>266</v>
      </c>
      <c r="B5" s="355"/>
      <c r="C5" s="424" t="s">
        <v>33</v>
      </c>
      <c r="D5" s="424"/>
      <c r="E5" s="424"/>
      <c r="F5" s="424"/>
      <c r="G5" s="424"/>
      <c r="H5" s="424"/>
      <c r="I5" s="424"/>
      <c r="J5" s="424"/>
      <c r="K5" s="424"/>
      <c r="L5" s="424"/>
      <c r="M5" s="424"/>
      <c r="N5" s="424"/>
      <c r="O5" s="424"/>
      <c r="P5" s="424"/>
      <c r="Q5" s="424"/>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355" t="s">
        <v>267</v>
      </c>
      <c r="B6" s="355"/>
      <c r="C6" s="423" t="s">
        <v>268</v>
      </c>
      <c r="D6" s="423"/>
      <c r="E6" s="423"/>
      <c r="F6" s="423"/>
      <c r="G6" s="423"/>
      <c r="H6" s="423"/>
      <c r="I6" s="423"/>
      <c r="J6" s="423"/>
      <c r="K6" s="423"/>
      <c r="L6" s="423"/>
      <c r="M6" s="423"/>
      <c r="N6" s="423"/>
      <c r="O6" s="423"/>
      <c r="P6" s="423"/>
      <c r="Q6" s="423"/>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ht="17.25" thickBot="1">
      <c r="A7" s="485" t="s">
        <v>330</v>
      </c>
      <c r="B7" s="485"/>
      <c r="C7" s="485"/>
      <c r="D7" s="485"/>
      <c r="E7" s="485"/>
      <c r="F7" s="485" t="s">
        <v>284</v>
      </c>
      <c r="G7" s="485"/>
      <c r="H7" s="485"/>
      <c r="I7" s="78"/>
      <c r="J7" s="375" t="s">
        <v>331</v>
      </c>
      <c r="K7" s="375"/>
      <c r="L7" s="375"/>
      <c r="M7" s="375"/>
      <c r="N7" s="376"/>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434" t="s">
        <v>274</v>
      </c>
      <c r="B8" s="425" t="s">
        <v>315</v>
      </c>
      <c r="C8" s="486" t="s">
        <v>276</v>
      </c>
      <c r="D8" s="488" t="s">
        <v>286</v>
      </c>
      <c r="E8" s="425" t="s">
        <v>270</v>
      </c>
      <c r="F8" s="483" t="s">
        <v>332</v>
      </c>
      <c r="G8" s="483" t="s">
        <v>333</v>
      </c>
      <c r="H8" s="483" t="s">
        <v>334</v>
      </c>
      <c r="I8" s="481"/>
      <c r="J8" s="483" t="s">
        <v>335</v>
      </c>
      <c r="K8" s="483" t="s">
        <v>336</v>
      </c>
      <c r="L8" s="483" t="s">
        <v>337</v>
      </c>
      <c r="M8" s="483" t="s">
        <v>338</v>
      </c>
      <c r="N8" s="483" t="s">
        <v>339</v>
      </c>
      <c r="O8" s="483" t="s">
        <v>340</v>
      </c>
      <c r="P8" s="483" t="s">
        <v>341</v>
      </c>
      <c r="Q8" s="483" t="s">
        <v>342</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363"/>
      <c r="B9" s="435"/>
      <c r="C9" s="487"/>
      <c r="D9" s="489"/>
      <c r="E9" s="435"/>
      <c r="F9" s="484"/>
      <c r="G9" s="484"/>
      <c r="H9" s="484"/>
      <c r="I9" s="482"/>
      <c r="J9" s="484"/>
      <c r="K9" s="484"/>
      <c r="L9" s="484"/>
      <c r="M9" s="484"/>
      <c r="N9" s="484"/>
      <c r="O9" s="484"/>
      <c r="P9" s="484"/>
      <c r="Q9" s="48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73.5" customHeight="1" thickBot="1">
      <c r="A10" s="253">
        <f>'5- Identificación de Riesgo'!A10</f>
        <v>1</v>
      </c>
      <c r="B10" s="144" t="str">
        <f>'5- Identificación de Riesgo'!B10</f>
        <v>Inexactitud de la información</v>
      </c>
      <c r="C10" s="254" t="str">
        <f>'5- Identificación de Riesgo'!C10</f>
        <v>Presentar información equivocada o incompleta al usuario</v>
      </c>
      <c r="D10" s="254" t="str">
        <f>'5- Identificación de Riesgo'!D10</f>
        <v>1. Falta de competencias del personal encargado de comunicar.</v>
      </c>
      <c r="E10" s="254">
        <f>'5- Identificación de Riesgo'!E10</f>
        <v>365</v>
      </c>
      <c r="F10" s="258" t="str">
        <f>'5- Identificación de Riesgo'!H10</f>
        <v>Muy Baja - 1</v>
      </c>
      <c r="G10" s="259" t="str">
        <f>'5- Identificación de Riesgo'!M10</f>
        <v>Moderado - 3</v>
      </c>
      <c r="H10" s="259" t="str">
        <f>'5- Identificación de Riesgo'!N10</f>
        <v>Moderado - 3</v>
      </c>
      <c r="I10" s="233"/>
      <c r="J10" s="232" t="str">
        <f>'6- Valoración Controles'!T10</f>
        <v>Muy Baja - 1</v>
      </c>
      <c r="K10" s="260" t="str">
        <f>'6- Valoración Controles'!U10</f>
        <v>Menor - 2</v>
      </c>
      <c r="L10" s="255" t="str">
        <f>'6- Valoración Controles'!V10</f>
        <v>Bajo - 2</v>
      </c>
      <c r="M10" s="261" t="str">
        <f>'6- Valoración Controles'!V10</f>
        <v>Bajo - 2</v>
      </c>
      <c r="N10" s="144" t="s">
        <v>343</v>
      </c>
      <c r="O10" s="150" t="s">
        <v>501</v>
      </c>
      <c r="P10" s="230" t="s">
        <v>515</v>
      </c>
      <c r="Q10" s="236" t="s">
        <v>516</v>
      </c>
    </row>
    <row r="11" spans="1:269" ht="71.25" customHeight="1" thickBot="1">
      <c r="A11" s="466">
        <f>'5- Identificación de Riesgo'!A14</f>
        <v>2</v>
      </c>
      <c r="B11" s="392" t="str">
        <f>'5- Identificación de Riesgo'!B14</f>
        <v>Pérdidas de información</v>
      </c>
      <c r="C11" s="392" t="str">
        <f>'5- Identificación de Riesgo'!C14</f>
        <v>Pérdidas de información de la gestión administrativa</v>
      </c>
      <c r="D11" s="383" t="s">
        <v>297</v>
      </c>
      <c r="E11" s="155" t="e">
        <f>#REF!</f>
        <v>#REF!</v>
      </c>
      <c r="F11" s="454" t="str">
        <f>'5- Identificación de Riesgo'!H14</f>
        <v>Muy Baja - 1</v>
      </c>
      <c r="G11" s="457" t="str">
        <f>'5- Identificación de Riesgo'!M14</f>
        <v>Mayor - 4</v>
      </c>
      <c r="H11" s="457" t="str">
        <f>'5- Identificación de Riesgo'!N14</f>
        <v>Alto  - 4</v>
      </c>
      <c r="I11" s="476"/>
      <c r="J11" s="460" t="str">
        <f>'6- Valoración Controles'!T14</f>
        <v>Muy Baja - 1</v>
      </c>
      <c r="K11" s="463" t="str">
        <f>'6- Valoración Controles'!U14</f>
        <v>Moderado - 3</v>
      </c>
      <c r="L11" s="463" t="str">
        <f>'6- Valoración Controles'!V14</f>
        <v>Moderado - 3</v>
      </c>
      <c r="M11" s="463" t="str">
        <f>'6- Valoración Controles'!V14</f>
        <v>Moderado - 3</v>
      </c>
      <c r="N11" s="383" t="s">
        <v>344</v>
      </c>
      <c r="O11" s="150" t="s">
        <v>475</v>
      </c>
      <c r="P11" s="230" t="s">
        <v>474</v>
      </c>
      <c r="Q11" s="236" t="s">
        <v>516</v>
      </c>
    </row>
    <row r="12" spans="1:269" ht="28.5" customHeight="1" thickBot="1">
      <c r="A12" s="412"/>
      <c r="B12" s="393"/>
      <c r="C12" s="393"/>
      <c r="D12" s="384"/>
      <c r="E12" s="156" t="e">
        <f>#REF!</f>
        <v>#REF!</v>
      </c>
      <c r="F12" s="456"/>
      <c r="G12" s="458"/>
      <c r="H12" s="458"/>
      <c r="I12" s="450"/>
      <c r="J12" s="461"/>
      <c r="K12" s="464"/>
      <c r="L12" s="464"/>
      <c r="M12" s="464"/>
      <c r="N12" s="384"/>
      <c r="O12" s="145" t="s">
        <v>476</v>
      </c>
      <c r="P12" s="231" t="s">
        <v>479</v>
      </c>
      <c r="Q12" s="236" t="s">
        <v>516</v>
      </c>
    </row>
    <row r="13" spans="1:269" ht="46.5" customHeight="1" thickBot="1">
      <c r="A13" s="412"/>
      <c r="B13" s="393"/>
      <c r="C13" s="393"/>
      <c r="D13" s="384"/>
      <c r="E13" s="156" t="e">
        <f>#REF!</f>
        <v>#REF!</v>
      </c>
      <c r="F13" s="456"/>
      <c r="G13" s="458"/>
      <c r="H13" s="458"/>
      <c r="I13" s="450"/>
      <c r="J13" s="461"/>
      <c r="K13" s="464"/>
      <c r="L13" s="464"/>
      <c r="M13" s="464"/>
      <c r="N13" s="384"/>
      <c r="O13" s="145" t="s">
        <v>477</v>
      </c>
      <c r="P13" s="231" t="s">
        <v>479</v>
      </c>
      <c r="Q13" s="236" t="s">
        <v>516</v>
      </c>
    </row>
    <row r="14" spans="1:269" ht="63" customHeight="1" thickBot="1">
      <c r="A14" s="453"/>
      <c r="B14" s="397"/>
      <c r="C14" s="397"/>
      <c r="D14" s="384"/>
      <c r="E14" s="156" t="e">
        <f>#REF!</f>
        <v>#REF!</v>
      </c>
      <c r="F14" s="455"/>
      <c r="G14" s="459"/>
      <c r="H14" s="459"/>
      <c r="I14" s="450"/>
      <c r="J14" s="462"/>
      <c r="K14" s="465"/>
      <c r="L14" s="465"/>
      <c r="M14" s="465"/>
      <c r="N14" s="384"/>
      <c r="O14" s="145" t="s">
        <v>478</v>
      </c>
      <c r="P14" s="231" t="s">
        <v>479</v>
      </c>
      <c r="Q14" s="236" t="s">
        <v>516</v>
      </c>
    </row>
    <row r="15" spans="1:269" ht="106.5" customHeight="1" thickBot="1">
      <c r="A15" s="253">
        <f>'5- Identificación de Riesgo'!A19</f>
        <v>3</v>
      </c>
      <c r="B15" s="144" t="str">
        <f>'5- Identificación de Riesgo'!B19</f>
        <v xml:space="preserve">Recibir dádivas o beneficios a nombre propio o de terceros para  afectar la seguridad o confidencialidad de la información   </v>
      </c>
      <c r="C15" s="254" t="str">
        <f>'5- Identificación de Riesgo'!C19</f>
        <v xml:space="preserve">Recibir dádivas o beneficios a nombre propio o de terceros por   revelar información confidencial,  alterar, retener o no publicar información.  </v>
      </c>
      <c r="D15" s="254" t="str">
        <f>'5- Identificación de Riesgo'!D19</f>
        <v>1. Falta de ética y valores.</v>
      </c>
      <c r="E15" s="254">
        <f>'5- Identificación de Riesgo'!E19</f>
        <v>200</v>
      </c>
      <c r="F15" s="258" t="str">
        <f>'5- Identificación de Riesgo'!H19</f>
        <v>Muy Baja - 1</v>
      </c>
      <c r="G15" s="259" t="str">
        <f>'5- Identificación de Riesgo'!M19</f>
        <v>Moderado - 3</v>
      </c>
      <c r="H15" s="259" t="str">
        <f>'5- Identificación de Riesgo'!N19</f>
        <v>Moderado - 3</v>
      </c>
      <c r="I15" s="233"/>
      <c r="J15" s="232" t="str">
        <f>'6- Valoración Controles'!T19</f>
        <v>Muy Baja - 1</v>
      </c>
      <c r="K15" s="260" t="str">
        <f>'6- Valoración Controles'!U19</f>
        <v>Menor - 2</v>
      </c>
      <c r="L15" s="255" t="str">
        <f>'6- Valoración Controles'!V19</f>
        <v>Bajo - 2</v>
      </c>
      <c r="M15" s="261" t="str">
        <f>'6- Valoración Controles'!V19</f>
        <v>Bajo - 2</v>
      </c>
      <c r="N15" s="144" t="s">
        <v>344</v>
      </c>
      <c r="O15" s="234" t="s">
        <v>472</v>
      </c>
      <c r="P15" s="230" t="s">
        <v>515</v>
      </c>
      <c r="Q15" s="236" t="s">
        <v>516</v>
      </c>
    </row>
    <row r="16" spans="1:269" ht="91.5" customHeight="1" thickBot="1">
      <c r="A16" s="411">
        <f>'5- Identificación de Riesgo'!A23</f>
        <v>4</v>
      </c>
      <c r="B16" s="394" t="str">
        <f>'5- Identificación de Riesgo'!B23</f>
        <v xml:space="preserve">Ofrecer, prometer, entregar, aceptar o solicitar una ventaja indebida para incentivar o recompensar en favor propio o de terceros afectando la prestación del servicio </v>
      </c>
      <c r="C16" s="394" t="str">
        <f>'5- Identificación de Riesgo'!C23</f>
        <v>Cuando por indebido interés se actúe afectando la prestación del servicio de Audiencias Virtuales, Videoconferencias y  streaming (Servicios por Demanda), afectando el desarrollo de procesos judiciales y la transmisión de eventos.</v>
      </c>
      <c r="D16" s="394" t="s">
        <v>297</v>
      </c>
      <c r="E16" s="220" t="e">
        <f>#REF!</f>
        <v>#REF!</v>
      </c>
      <c r="F16" s="454" t="str">
        <f>'5- Identificación de Riesgo'!H23</f>
        <v>Muy Baja - 1</v>
      </c>
      <c r="G16" s="470" t="str">
        <f>'5- Identificación de Riesgo'!M23</f>
        <v>Moderado - 3</v>
      </c>
      <c r="H16" s="470" t="str">
        <f>'5- Identificación de Riesgo'!N23</f>
        <v>Moderado - 3</v>
      </c>
      <c r="I16" s="450"/>
      <c r="J16" s="472" t="str">
        <f>'6- Valoración Controles'!T23</f>
        <v>Muy Baja - 1</v>
      </c>
      <c r="K16" s="474" t="str">
        <f>'6- Valoración Controles'!U23</f>
        <v>Menor - 2</v>
      </c>
      <c r="L16" s="472" t="str">
        <f>'6- Valoración Controles'!V23</f>
        <v>Bajo - 2</v>
      </c>
      <c r="M16" s="451" t="str">
        <f>'6- Valoración Controles'!V23</f>
        <v>Bajo - 2</v>
      </c>
      <c r="N16" s="394" t="s">
        <v>344</v>
      </c>
      <c r="O16" s="234" t="s">
        <v>472</v>
      </c>
      <c r="P16" s="230" t="s">
        <v>515</v>
      </c>
      <c r="Q16" s="236" t="s">
        <v>516</v>
      </c>
    </row>
    <row r="17" spans="1:17" ht="91.5" customHeight="1" thickBot="1">
      <c r="A17" s="453"/>
      <c r="B17" s="384"/>
      <c r="C17" s="384"/>
      <c r="D17" s="384"/>
      <c r="E17" s="156" t="e">
        <f>#REF!</f>
        <v>#REF!</v>
      </c>
      <c r="F17" s="455"/>
      <c r="G17" s="471"/>
      <c r="H17" s="471"/>
      <c r="I17" s="450"/>
      <c r="J17" s="473"/>
      <c r="K17" s="475"/>
      <c r="L17" s="473"/>
      <c r="M17" s="452"/>
      <c r="N17" s="384"/>
      <c r="O17" s="235" t="s">
        <v>473</v>
      </c>
      <c r="P17" s="230" t="s">
        <v>515</v>
      </c>
      <c r="Q17" s="236" t="s">
        <v>516</v>
      </c>
    </row>
    <row r="18" spans="1:17" ht="92.25" customHeight="1" thickBot="1">
      <c r="A18" s="466">
        <f>'5- Identificación de Riesgo'!A25</f>
        <v>5</v>
      </c>
      <c r="B18" s="383" t="str">
        <f>'5- Identificación de Riesgo'!B25</f>
        <v>Ofrecer, prometer, entregar, aceptar o solicitar una ventaja indebida para ocultar, modificar o eliminar información publicada en el Portal Web de la Rama Judicial para  favorecer intereses en beneficio propio o de terceros.</v>
      </c>
      <c r="C18" s="383" t="str">
        <f>'5- Identificación de Riesgo'!C25</f>
        <v xml:space="preserve"> Cuando la información que se publica en el Portal de la Rama Judicial se oculta, modifica o elimina de manera indebida, afectando la imagen reputacional de la Rama Judicial.</v>
      </c>
      <c r="D18" s="383" t="s">
        <v>297</v>
      </c>
      <c r="E18" s="155" t="e">
        <f>#REF!</f>
        <v>#REF!</v>
      </c>
      <c r="F18" s="454" t="str">
        <f>'5- Identificación de Riesgo'!H25</f>
        <v>Muy Baja - 1</v>
      </c>
      <c r="G18" s="477" t="str">
        <f>'5- Identificación de Riesgo'!M25</f>
        <v>Catastrófico - 5</v>
      </c>
      <c r="H18" s="477" t="str">
        <f>'5- Identificación de Riesgo'!N25</f>
        <v>Extremo - 5</v>
      </c>
      <c r="I18" s="476"/>
      <c r="J18" s="479" t="str">
        <f>'6- Valoración Controles'!T25</f>
        <v>Muy Baja - 1</v>
      </c>
      <c r="K18" s="468" t="str">
        <f>'6- Valoración Controles'!U25</f>
        <v>Mayor - 4</v>
      </c>
      <c r="L18" s="468" t="str">
        <f>'6- Valoración Controles'!V25</f>
        <v>Alto  - 4</v>
      </c>
      <c r="M18" s="468" t="str">
        <f>'6- Valoración Controles'!V25</f>
        <v>Alto  - 4</v>
      </c>
      <c r="N18" s="383" t="s">
        <v>344</v>
      </c>
      <c r="O18" s="234" t="s">
        <v>472</v>
      </c>
      <c r="P18" s="230" t="s">
        <v>515</v>
      </c>
      <c r="Q18" s="236" t="s">
        <v>516</v>
      </c>
    </row>
    <row r="19" spans="1:17" ht="92.25" customHeight="1" thickBot="1">
      <c r="A19" s="467"/>
      <c r="B19" s="384"/>
      <c r="C19" s="384"/>
      <c r="D19" s="384"/>
      <c r="E19" s="156" t="e">
        <f>#REF!</f>
        <v>#REF!</v>
      </c>
      <c r="F19" s="455"/>
      <c r="G19" s="478"/>
      <c r="H19" s="478"/>
      <c r="I19" s="450"/>
      <c r="J19" s="473"/>
      <c r="K19" s="469"/>
      <c r="L19" s="469"/>
      <c r="M19" s="469"/>
      <c r="N19" s="384"/>
      <c r="O19" s="235" t="s">
        <v>473</v>
      </c>
      <c r="P19" s="230" t="s">
        <v>515</v>
      </c>
      <c r="Q19" s="236" t="s">
        <v>516</v>
      </c>
    </row>
  </sheetData>
  <mergeCells count="67">
    <mergeCell ref="N11:N14"/>
    <mergeCell ref="A11:A14"/>
    <mergeCell ref="B11:B14"/>
    <mergeCell ref="K11:K14"/>
    <mergeCell ref="I11:I14"/>
    <mergeCell ref="M11:M14"/>
    <mergeCell ref="A4:B4"/>
    <mergeCell ref="C4:Q4"/>
    <mergeCell ref="A5:B5"/>
    <mergeCell ref="C5:Q5"/>
    <mergeCell ref="A6:B6"/>
    <mergeCell ref="C6:Q6"/>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K8:K9"/>
    <mergeCell ref="F1:Q3"/>
    <mergeCell ref="I8:I9"/>
    <mergeCell ref="O8:O9"/>
    <mergeCell ref="P8:P9"/>
    <mergeCell ref="Q8:Q9"/>
    <mergeCell ref="M18:M19"/>
    <mergeCell ref="N18:N19"/>
    <mergeCell ref="G16:G17"/>
    <mergeCell ref="H16:H17"/>
    <mergeCell ref="J16:J17"/>
    <mergeCell ref="K16:K17"/>
    <mergeCell ref="L16:L17"/>
    <mergeCell ref="I18:I19"/>
    <mergeCell ref="G18:G19"/>
    <mergeCell ref="H18:H19"/>
    <mergeCell ref="J18:J19"/>
    <mergeCell ref="K18:K19"/>
    <mergeCell ref="L18:L19"/>
    <mergeCell ref="A18:A19"/>
    <mergeCell ref="B18:B19"/>
    <mergeCell ref="C18:C19"/>
    <mergeCell ref="D18:D19"/>
    <mergeCell ref="F18:F19"/>
    <mergeCell ref="D16:D17"/>
    <mergeCell ref="I16:I17"/>
    <mergeCell ref="A1:C2"/>
    <mergeCell ref="M16:M17"/>
    <mergeCell ref="N16:N17"/>
    <mergeCell ref="A16:A17"/>
    <mergeCell ref="B16:B17"/>
    <mergeCell ref="C16:C17"/>
    <mergeCell ref="C11:C14"/>
    <mergeCell ref="D11:D14"/>
    <mergeCell ref="F16:F17"/>
    <mergeCell ref="F11:F14"/>
    <mergeCell ref="G11:G14"/>
    <mergeCell ref="H11:H14"/>
    <mergeCell ref="J11:J14"/>
    <mergeCell ref="L11:L14"/>
  </mergeCells>
  <phoneticPr fontId="84" type="noConversion"/>
  <conditionalFormatting sqref="I15 I10:I11">
    <cfRule type="containsText" dxfId="75" priority="482" operator="containsText" text="Moderado">
      <formula>NOT(ISERROR(SEARCH("Moderado",I10)))</formula>
    </cfRule>
  </conditionalFormatting>
  <conditionalFormatting sqref="I15 I10:I11">
    <cfRule type="containsText" dxfId="74" priority="480" operator="containsText" text="Alto">
      <formula>NOT(ISERROR(SEARCH("Alto",I10)))</formula>
    </cfRule>
    <cfRule type="containsText" dxfId="73" priority="481" operator="containsText" text="Bajo">
      <formula>NOT(ISERROR(SEARCH("Bajo",I10)))</formula>
    </cfRule>
    <cfRule type="containsText" dxfId="72" priority="483" operator="containsText" text="Extremo">
      <formula>NOT(ISERROR(SEARCH("Extremo",I10)))</formula>
    </cfRule>
  </conditionalFormatting>
  <conditionalFormatting sqref="I10:I11">
    <cfRule type="containsText" dxfId="71" priority="479" operator="containsText" text="Extremo">
      <formula>NOT(ISERROR(SEARCH("Extremo",I10)))</formula>
    </cfRule>
  </conditionalFormatting>
  <conditionalFormatting sqref="I15:I16">
    <cfRule type="containsText" dxfId="70" priority="92" operator="containsText" text="Extremo">
      <formula>NOT(ISERROR(SEARCH("Extremo",I15)))</formula>
    </cfRule>
  </conditionalFormatting>
  <conditionalFormatting sqref="I16">
    <cfRule type="containsText" dxfId="69" priority="88" operator="containsText" text="Extremo">
      <formula>NOT(ISERROR(SEARCH("Extremo",I16)))</formula>
    </cfRule>
    <cfRule type="containsText" dxfId="68" priority="89" operator="containsText" text="Alto">
      <formula>NOT(ISERROR(SEARCH("Alto",I16)))</formula>
    </cfRule>
    <cfRule type="containsText" dxfId="67" priority="90" operator="containsText" text="Bajo">
      <formula>NOT(ISERROR(SEARCH("Bajo",I16)))</formula>
    </cfRule>
    <cfRule type="containsText" dxfId="66" priority="91" operator="containsText" text="Moderado">
      <formula>NOT(ISERROR(SEARCH("Moderado",I16)))</formula>
    </cfRule>
  </conditionalFormatting>
  <conditionalFormatting sqref="I18">
    <cfRule type="containsText" dxfId="65" priority="7" operator="containsText" text="Extremo">
      <formula>NOT(ISERROR(SEARCH("Extremo",I18)))</formula>
    </cfRule>
  </conditionalFormatting>
  <conditionalFormatting sqref="I18">
    <cfRule type="containsText" dxfId="64" priority="35" operator="containsText" text="Alto">
      <formula>NOT(ISERROR(SEARCH("Alto",I18)))</formula>
    </cfRule>
    <cfRule type="containsText" dxfId="63" priority="36" operator="containsText" text="Bajo">
      <formula>NOT(ISERROR(SEARCH("Bajo",I18)))</formula>
    </cfRule>
    <cfRule type="containsText" dxfId="62" priority="37" operator="containsText" text="Moderado">
      <formula>NOT(ISERROR(SEARCH("Moderado",I18)))</formula>
    </cfRule>
    <cfRule type="containsText" dxfId="61" priority="38" operator="containsText" text="Extremo">
      <formula>NOT(ISERROR(SEARCH("Extremo",I18)))</formula>
    </cfRule>
  </conditionalFormatting>
  <conditionalFormatting sqref="J10:M11 J15:M15">
    <cfRule type="containsText" dxfId="60" priority="448" operator="containsText" text="Muy Alta">
      <formula>NOT(ISERROR(SEARCH("Muy Alta",J10)))</formula>
    </cfRule>
    <cfRule type="containsText" dxfId="59" priority="449" operator="containsText" text="Alta">
      <formula>NOT(ISERROR(SEARCH("Alta",J10)))</formula>
    </cfRule>
    <cfRule type="containsText" dxfId="58" priority="450" operator="containsText" text="Media">
      <formula>NOT(ISERROR(SEARCH("Media",J10)))</formula>
    </cfRule>
    <cfRule type="containsText" dxfId="57" priority="451" operator="containsText" text="Baja">
      <formula>NOT(ISERROR(SEARCH("Baja",J10)))</formula>
    </cfRule>
    <cfRule type="containsText" dxfId="56" priority="452" operator="containsText" text="Muy Baja">
      <formula>NOT(ISERROR(SEARCH("Muy Baja",J10)))</formula>
    </cfRule>
  </conditionalFormatting>
  <conditionalFormatting sqref="J10:M11 J15:M19">
    <cfRule type="containsText" dxfId="55" priority="132" operator="containsText" text="Muy Baja">
      <formula>NOT(ISERROR(SEARCH("Muy Baja",J10)))</formula>
    </cfRule>
  </conditionalFormatting>
  <conditionalFormatting sqref="J16:M19">
    <cfRule type="containsText" dxfId="54" priority="20" operator="containsText" text="Muy Alta">
      <formula>NOT(ISERROR(SEARCH("Muy Alta",J16)))</formula>
    </cfRule>
    <cfRule type="containsText" dxfId="53" priority="21" operator="containsText" text="Alta">
      <formula>NOT(ISERROR(SEARCH("Alta",J16)))</formula>
    </cfRule>
    <cfRule type="containsText" dxfId="52" priority="22" operator="containsText" text="Media">
      <formula>NOT(ISERROR(SEARCH("Media",J16)))</formula>
    </cfRule>
    <cfRule type="containsText" dxfId="51" priority="23" operator="containsText" text="Baja">
      <formula>NOT(ISERROR(SEARCH("Baja",J16)))</formula>
    </cfRule>
  </conditionalFormatting>
  <conditionalFormatting sqref="J18:M19">
    <cfRule type="containsText" dxfId="50" priority="14" operator="containsText" text="Muy Baja">
      <formula>NOT(ISERROR(SEARCH("Muy Baja",J18)))</formula>
    </cfRule>
  </conditionalFormatting>
  <dataValidations count="2">
    <dataValidation allowBlank="1" showInputMessage="1" showErrorMessage="1" prompt="Enunciar cuál es el control" sqref="O15:O19" xr:uid="{7AC9F48E-2B43-461F-811C-CA987D7F3428}"/>
    <dataValidation type="list" allowBlank="1" showInputMessage="1" showErrorMessage="1" sqref="D11:D14 D16:D1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G23" sqref="G23"/>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2"/>
      <c r="C3" s="93"/>
      <c r="D3" s="93"/>
      <c r="E3" s="93"/>
      <c r="F3" s="93"/>
      <c r="G3" s="93"/>
      <c r="H3" s="93"/>
      <c r="I3" s="94"/>
    </row>
    <row r="4" spans="2:19">
      <c r="B4" s="492" t="s">
        <v>390</v>
      </c>
      <c r="C4" s="493"/>
      <c r="D4" s="493"/>
      <c r="E4" s="494" t="s">
        <v>391</v>
      </c>
      <c r="F4" s="494"/>
      <c r="G4" s="494"/>
      <c r="H4" s="494"/>
      <c r="I4" s="495"/>
      <c r="Q4" s="496" t="s">
        <v>392</v>
      </c>
      <c r="R4" s="496"/>
    </row>
    <row r="5" spans="2:19">
      <c r="B5" s="492"/>
      <c r="C5" s="493"/>
      <c r="D5" s="493"/>
      <c r="E5" s="494"/>
      <c r="F5" s="494"/>
      <c r="G5" s="494"/>
      <c r="H5" s="494"/>
      <c r="I5" s="495"/>
      <c r="Q5" s="496"/>
      <c r="R5" s="496"/>
    </row>
    <row r="6" spans="2:19">
      <c r="B6" s="492"/>
      <c r="C6" s="493"/>
      <c r="D6" s="493"/>
      <c r="E6" s="494"/>
      <c r="F6" s="494"/>
      <c r="G6" s="494"/>
      <c r="H6" s="494"/>
      <c r="I6" s="495"/>
      <c r="Q6" s="496"/>
      <c r="R6" s="496"/>
    </row>
    <row r="7" spans="2:19" ht="15.75" thickBot="1">
      <c r="B7" s="95"/>
      <c r="I7" s="96"/>
    </row>
    <row r="8" spans="2:19" ht="62.25" customHeight="1" thickBot="1">
      <c r="B8" s="497" t="s">
        <v>347</v>
      </c>
      <c r="C8" s="498"/>
      <c r="D8" s="47" t="s">
        <v>393</v>
      </c>
      <c r="E8" s="48">
        <v>5</v>
      </c>
      <c r="F8" s="48">
        <v>10</v>
      </c>
      <c r="G8" s="48">
        <v>15</v>
      </c>
      <c r="H8" s="48">
        <v>20</v>
      </c>
      <c r="I8" s="97">
        <v>25</v>
      </c>
      <c r="K8" s="499" t="s">
        <v>394</v>
      </c>
      <c r="L8" s="500"/>
      <c r="M8" s="500"/>
      <c r="N8" s="500"/>
      <c r="O8" s="500"/>
      <c r="P8" s="501"/>
      <c r="Q8" s="502" t="s">
        <v>395</v>
      </c>
      <c r="R8" s="502"/>
      <c r="S8" s="11" t="s">
        <v>396</v>
      </c>
    </row>
    <row r="9" spans="2:19" ht="62.25" customHeight="1" thickBot="1">
      <c r="B9" s="497"/>
      <c r="C9" s="498"/>
      <c r="D9" s="47" t="s">
        <v>397</v>
      </c>
      <c r="E9" s="49">
        <v>4</v>
      </c>
      <c r="F9" s="49">
        <v>8</v>
      </c>
      <c r="G9" s="48">
        <v>12</v>
      </c>
      <c r="H9" s="48">
        <v>16</v>
      </c>
      <c r="I9" s="97">
        <v>20</v>
      </c>
      <c r="K9" s="503" t="s">
        <v>398</v>
      </c>
      <c r="L9" s="504"/>
      <c r="M9" s="504"/>
      <c r="N9" s="504"/>
      <c r="O9" s="504"/>
      <c r="P9" s="504"/>
      <c r="Q9" s="505" t="s">
        <v>399</v>
      </c>
      <c r="R9" s="506"/>
      <c r="S9" s="11" t="s">
        <v>344</v>
      </c>
    </row>
    <row r="10" spans="2:19" ht="62.25" customHeight="1" thickBot="1">
      <c r="B10" s="497"/>
      <c r="C10" s="498"/>
      <c r="D10" s="47" t="s">
        <v>400</v>
      </c>
      <c r="E10" s="49">
        <v>3</v>
      </c>
      <c r="F10" s="49">
        <v>6</v>
      </c>
      <c r="G10" s="49">
        <v>9</v>
      </c>
      <c r="H10" s="48">
        <v>12</v>
      </c>
      <c r="I10" s="97">
        <v>15</v>
      </c>
      <c r="K10" s="507" t="s">
        <v>369</v>
      </c>
      <c r="L10" s="508"/>
      <c r="M10" s="508"/>
      <c r="N10" s="508"/>
      <c r="O10" s="508"/>
      <c r="P10" s="508"/>
      <c r="Q10" s="502" t="s">
        <v>401</v>
      </c>
      <c r="R10" s="502"/>
      <c r="S10" s="11" t="s">
        <v>402</v>
      </c>
    </row>
    <row r="11" spans="2:19" ht="62.25" customHeight="1">
      <c r="B11" s="497"/>
      <c r="C11" s="498"/>
      <c r="D11" s="47" t="s">
        <v>403</v>
      </c>
      <c r="E11" s="50">
        <v>2</v>
      </c>
      <c r="F11" s="49">
        <v>4</v>
      </c>
      <c r="G11" s="49">
        <v>6</v>
      </c>
      <c r="H11" s="48">
        <v>8</v>
      </c>
      <c r="I11" s="97">
        <v>10</v>
      </c>
      <c r="K11" s="509" t="s">
        <v>404</v>
      </c>
      <c r="L11" s="510"/>
      <c r="M11" s="510"/>
      <c r="N11" s="510"/>
      <c r="O11" s="510"/>
      <c r="P11" s="510"/>
      <c r="Q11" s="502" t="s">
        <v>343</v>
      </c>
      <c r="R11" s="511"/>
      <c r="S11" s="11" t="s">
        <v>343</v>
      </c>
    </row>
    <row r="12" spans="2:19" ht="62.25" customHeight="1">
      <c r="B12" s="497"/>
      <c r="C12" s="498"/>
      <c r="D12" s="47" t="s">
        <v>405</v>
      </c>
      <c r="E12" s="50">
        <v>1</v>
      </c>
      <c r="F12" s="50">
        <v>2</v>
      </c>
      <c r="G12" s="49">
        <v>3</v>
      </c>
      <c r="H12" s="48">
        <v>4</v>
      </c>
      <c r="I12" s="97">
        <v>5</v>
      </c>
    </row>
    <row r="13" spans="2:19" ht="62.25" customHeight="1" thickBot="1">
      <c r="B13" s="98"/>
      <c r="C13" s="490" t="s">
        <v>406</v>
      </c>
      <c r="D13" s="491"/>
      <c r="E13" s="99" t="s">
        <v>407</v>
      </c>
      <c r="F13" s="99" t="s">
        <v>408</v>
      </c>
      <c r="G13" s="99" t="s">
        <v>409</v>
      </c>
      <c r="H13" s="99" t="s">
        <v>410</v>
      </c>
      <c r="I13" s="100" t="s">
        <v>411</v>
      </c>
    </row>
    <row r="17" spans="4:6">
      <c r="D17" s="11"/>
      <c r="E17" s="11"/>
      <c r="F17" s="11"/>
    </row>
    <row r="18" spans="4:6" ht="15.75">
      <c r="D18" s="16" t="s">
        <v>412</v>
      </c>
      <c r="E18" s="101" t="s">
        <v>404</v>
      </c>
      <c r="F18" s="101">
        <v>1</v>
      </c>
    </row>
    <row r="19" spans="4:6" ht="15.75">
      <c r="D19" t="s">
        <v>412</v>
      </c>
      <c r="E19" s="50" t="s">
        <v>404</v>
      </c>
      <c r="F19" s="50">
        <v>1</v>
      </c>
    </row>
    <row r="20" spans="4:6">
      <c r="D20" t="s">
        <v>413</v>
      </c>
      <c r="E20" t="s">
        <v>404</v>
      </c>
      <c r="F20">
        <v>2</v>
      </c>
    </row>
    <row r="21" spans="4:6">
      <c r="D21" t="s">
        <v>414</v>
      </c>
      <c r="E21" t="s">
        <v>369</v>
      </c>
      <c r="F21">
        <v>2</v>
      </c>
    </row>
    <row r="22" spans="4:6">
      <c r="D22" t="s">
        <v>415</v>
      </c>
      <c r="E22" t="s">
        <v>416</v>
      </c>
      <c r="F22">
        <v>3</v>
      </c>
    </row>
    <row r="23" spans="4:6">
      <c r="D23" t="s">
        <v>417</v>
      </c>
      <c r="E23" t="s">
        <v>394</v>
      </c>
      <c r="F23">
        <v>4</v>
      </c>
    </row>
    <row r="24" spans="4:6">
      <c r="D24" t="s">
        <v>418</v>
      </c>
      <c r="E24" t="s">
        <v>404</v>
      </c>
      <c r="F24">
        <v>1</v>
      </c>
    </row>
    <row r="25" spans="4:6">
      <c r="D25" t="s">
        <v>419</v>
      </c>
      <c r="E25" t="s">
        <v>369</v>
      </c>
      <c r="F25">
        <v>2</v>
      </c>
    </row>
    <row r="26" spans="4:6">
      <c r="D26" t="s">
        <v>420</v>
      </c>
      <c r="E26" t="s">
        <v>369</v>
      </c>
      <c r="F26">
        <v>2</v>
      </c>
    </row>
    <row r="27" spans="4:6">
      <c r="D27" t="s">
        <v>421</v>
      </c>
      <c r="E27" t="s">
        <v>398</v>
      </c>
      <c r="F27">
        <v>3</v>
      </c>
    </row>
    <row r="28" spans="4:6">
      <c r="D28" t="s">
        <v>422</v>
      </c>
      <c r="E28" t="s">
        <v>394</v>
      </c>
      <c r="F28">
        <v>4</v>
      </c>
    </row>
    <row r="29" spans="4:6">
      <c r="D29" t="s">
        <v>423</v>
      </c>
      <c r="E29" t="s">
        <v>369</v>
      </c>
      <c r="F29">
        <v>2</v>
      </c>
    </row>
    <row r="30" spans="4:6">
      <c r="D30" t="s">
        <v>424</v>
      </c>
      <c r="E30" t="s">
        <v>369</v>
      </c>
      <c r="F30">
        <v>2</v>
      </c>
    </row>
    <row r="31" spans="4:6">
      <c r="D31" t="s">
        <v>425</v>
      </c>
      <c r="E31" t="s">
        <v>369</v>
      </c>
      <c r="F31">
        <v>2</v>
      </c>
    </row>
    <row r="32" spans="4:6">
      <c r="D32" t="s">
        <v>426</v>
      </c>
      <c r="E32" t="s">
        <v>398</v>
      </c>
      <c r="F32">
        <v>3</v>
      </c>
    </row>
    <row r="33" spans="4:6">
      <c r="D33" t="s">
        <v>427</v>
      </c>
      <c r="E33" t="s">
        <v>394</v>
      </c>
      <c r="F33">
        <v>4</v>
      </c>
    </row>
    <row r="34" spans="4:6">
      <c r="D34" t="s">
        <v>428</v>
      </c>
      <c r="E34" t="s">
        <v>369</v>
      </c>
      <c r="F34">
        <v>2</v>
      </c>
    </row>
    <row r="35" spans="4:6">
      <c r="D35" t="s">
        <v>429</v>
      </c>
      <c r="E35" t="s">
        <v>369</v>
      </c>
      <c r="F35">
        <v>2</v>
      </c>
    </row>
    <row r="36" spans="4:6">
      <c r="D36" t="s">
        <v>430</v>
      </c>
      <c r="E36" t="s">
        <v>398</v>
      </c>
      <c r="F36">
        <v>3</v>
      </c>
    </row>
    <row r="37" spans="4:6">
      <c r="D37" t="s">
        <v>431</v>
      </c>
      <c r="E37" t="s">
        <v>398</v>
      </c>
      <c r="F37">
        <v>3</v>
      </c>
    </row>
    <row r="38" spans="4:6">
      <c r="D38" t="s">
        <v>432</v>
      </c>
      <c r="E38" t="s">
        <v>394</v>
      </c>
      <c r="F38">
        <v>4</v>
      </c>
    </row>
    <row r="39" spans="4:6">
      <c r="D39" t="s">
        <v>433</v>
      </c>
      <c r="E39" t="s">
        <v>398</v>
      </c>
      <c r="F39">
        <v>3</v>
      </c>
    </row>
    <row r="40" spans="4:6">
      <c r="D40" t="s">
        <v>434</v>
      </c>
      <c r="E40" t="s">
        <v>398</v>
      </c>
      <c r="F40">
        <v>3</v>
      </c>
    </row>
    <row r="41" spans="4:6">
      <c r="D41" t="s">
        <v>435</v>
      </c>
      <c r="E41" t="s">
        <v>398</v>
      </c>
      <c r="F41">
        <v>3</v>
      </c>
    </row>
    <row r="42" spans="4:6">
      <c r="D42" t="s">
        <v>436</v>
      </c>
      <c r="E42" t="s">
        <v>398</v>
      </c>
      <c r="F42">
        <v>3</v>
      </c>
    </row>
    <row r="43" spans="4:6">
      <c r="D43" t="s">
        <v>437</v>
      </c>
      <c r="E43" t="s">
        <v>394</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43"/>
  <sheetViews>
    <sheetView showGridLines="0" topLeftCell="A25" zoomScale="80" zoomScaleNormal="80" workbookViewId="0">
      <selection activeCell="F10" sqref="F10:F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1"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47"/>
      <c r="B1" s="548"/>
      <c r="C1" s="551"/>
      <c r="D1" s="551"/>
      <c r="E1" s="551"/>
      <c r="F1" s="551"/>
      <c r="G1" s="551"/>
      <c r="H1" s="551"/>
      <c r="I1" s="551"/>
      <c r="J1" s="552"/>
      <c r="K1" s="546"/>
      <c r="L1" s="546"/>
      <c r="M1" s="546"/>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49"/>
      <c r="B2" s="550"/>
      <c r="C2" s="553"/>
      <c r="D2" s="553"/>
      <c r="E2" s="553"/>
      <c r="F2" s="553"/>
      <c r="G2" s="553"/>
      <c r="H2" s="553"/>
      <c r="I2" s="553"/>
      <c r="J2" s="554"/>
      <c r="K2" s="546"/>
      <c r="L2" s="546"/>
      <c r="M2" s="546"/>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53"/>
      <c r="D3" s="553"/>
      <c r="E3" s="553"/>
      <c r="F3" s="553"/>
      <c r="G3" s="553"/>
      <c r="H3" s="553"/>
      <c r="I3" s="553"/>
      <c r="J3" s="554"/>
      <c r="K3" s="546"/>
      <c r="L3" s="546"/>
      <c r="M3" s="546"/>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355" t="s">
        <v>265</v>
      </c>
      <c r="B4" s="355"/>
      <c r="C4" s="423" t="s">
        <v>4</v>
      </c>
      <c r="D4" s="423"/>
      <c r="E4" s="423"/>
      <c r="F4" s="423"/>
      <c r="G4" s="423"/>
      <c r="H4" s="423"/>
      <c r="I4" s="423"/>
      <c r="J4" s="423"/>
      <c r="K4" s="423"/>
      <c r="L4" s="423"/>
      <c r="M4" s="423"/>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355" t="s">
        <v>266</v>
      </c>
      <c r="B5" s="355"/>
      <c r="C5" s="424" t="s">
        <v>33</v>
      </c>
      <c r="D5" s="424"/>
      <c r="E5" s="424"/>
      <c r="F5" s="424"/>
      <c r="G5" s="424"/>
      <c r="H5" s="424"/>
      <c r="I5" s="424"/>
      <c r="J5" s="424"/>
      <c r="K5" s="424"/>
      <c r="L5" s="424"/>
      <c r="M5" s="424"/>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355" t="s">
        <v>267</v>
      </c>
      <c r="B6" s="355"/>
      <c r="C6" s="543" t="s">
        <v>268</v>
      </c>
      <c r="D6" s="544"/>
      <c r="E6" s="544"/>
      <c r="F6" s="544"/>
      <c r="G6" s="544"/>
      <c r="H6" s="544"/>
      <c r="I6" s="544"/>
      <c r="J6" s="544"/>
      <c r="K6" s="544"/>
      <c r="L6" s="544"/>
      <c r="M6" s="545"/>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38" t="s">
        <v>438</v>
      </c>
      <c r="B7" s="539"/>
      <c r="C7" s="540"/>
      <c r="D7" s="541" t="s">
        <v>439</v>
      </c>
      <c r="E7" s="541"/>
      <c r="F7" s="541"/>
      <c r="G7" s="542" t="s">
        <v>440</v>
      </c>
      <c r="H7" s="533" t="s">
        <v>441</v>
      </c>
      <c r="I7" s="535" t="s">
        <v>442</v>
      </c>
      <c r="J7" s="536"/>
      <c r="K7" s="535" t="s">
        <v>443</v>
      </c>
      <c r="L7" s="536"/>
      <c r="M7" s="537" t="s">
        <v>444</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39</v>
      </c>
      <c r="B8" s="29" t="s">
        <v>207</v>
      </c>
      <c r="C8" s="29" t="s">
        <v>209</v>
      </c>
      <c r="D8" s="22" t="s">
        <v>219</v>
      </c>
      <c r="E8" s="22" t="s">
        <v>445</v>
      </c>
      <c r="F8" s="22" t="s">
        <v>446</v>
      </c>
      <c r="G8" s="542"/>
      <c r="H8" s="534"/>
      <c r="I8" s="23" t="s">
        <v>447</v>
      </c>
      <c r="J8" s="23" t="s">
        <v>448</v>
      </c>
      <c r="K8" s="23" t="s">
        <v>449</v>
      </c>
      <c r="L8" s="23" t="s">
        <v>450</v>
      </c>
      <c r="M8" s="537"/>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20"/>
      <c r="B9" s="521"/>
      <c r="C9" s="521"/>
      <c r="D9" s="521"/>
      <c r="E9" s="521"/>
      <c r="F9" s="521"/>
      <c r="G9" s="521"/>
      <c r="H9" s="142"/>
      <c r="I9" s="142"/>
      <c r="J9" s="142"/>
      <c r="K9" s="142"/>
      <c r="L9" s="142"/>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22">
        <f>'7- Mapa Final'!A10</f>
        <v>1</v>
      </c>
      <c r="B10" s="524" t="str">
        <f>'7- Mapa Final'!B10</f>
        <v>Inexactitud de la información</v>
      </c>
      <c r="C10" s="524" t="str">
        <f>'7- Mapa Final'!C10</f>
        <v>Presentar información equivocada o incompleta al usuario</v>
      </c>
      <c r="D10" s="529" t="str">
        <f>'7- Mapa Final'!J10</f>
        <v>Muy Baja - 1</v>
      </c>
      <c r="E10" s="531" t="str">
        <f>'7- Mapa Final'!K10</f>
        <v>Menor - 2</v>
      </c>
      <c r="F10" s="560" t="str">
        <f>'7- Mapa Final'!M10</f>
        <v>Bajo - 2</v>
      </c>
      <c r="G10" s="383" t="s">
        <v>343</v>
      </c>
      <c r="H10" s="564" t="s">
        <v>501</v>
      </c>
      <c r="I10" s="515"/>
      <c r="J10" s="515" t="s">
        <v>6</v>
      </c>
      <c r="K10" s="526">
        <v>45658</v>
      </c>
      <c r="L10" s="526">
        <v>45747</v>
      </c>
      <c r="M10" s="557" t="s">
        <v>502</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23"/>
      <c r="B11" s="525"/>
      <c r="C11" s="525"/>
      <c r="D11" s="530"/>
      <c r="E11" s="513"/>
      <c r="F11" s="514"/>
      <c r="G11" s="384"/>
      <c r="H11" s="565"/>
      <c r="I11" s="516"/>
      <c r="J11" s="516"/>
      <c r="K11" s="527"/>
      <c r="L11" s="527"/>
      <c r="M11" s="55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23"/>
      <c r="B12" s="525"/>
      <c r="C12" s="525"/>
      <c r="D12" s="530"/>
      <c r="E12" s="513"/>
      <c r="F12" s="514"/>
      <c r="G12" s="384"/>
      <c r="H12" s="565"/>
      <c r="I12" s="516"/>
      <c r="J12" s="516"/>
      <c r="K12" s="527"/>
      <c r="L12" s="527"/>
      <c r="M12" s="55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23"/>
      <c r="B13" s="525"/>
      <c r="C13" s="525"/>
      <c r="D13" s="530"/>
      <c r="E13" s="513"/>
      <c r="F13" s="514"/>
      <c r="G13" s="384"/>
      <c r="H13" s="565"/>
      <c r="I13" s="516"/>
      <c r="J13" s="516"/>
      <c r="K13" s="527"/>
      <c r="L13" s="527"/>
      <c r="M13" s="55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2.75">
      <c r="A14" s="523"/>
      <c r="B14" s="525"/>
      <c r="C14" s="525"/>
      <c r="D14" s="530"/>
      <c r="E14" s="513"/>
      <c r="F14" s="514"/>
      <c r="G14" s="384"/>
      <c r="H14" s="565"/>
      <c r="I14" s="516"/>
      <c r="J14" s="516"/>
      <c r="K14" s="527"/>
      <c r="L14" s="527"/>
      <c r="M14" s="55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23"/>
      <c r="B15" s="525"/>
      <c r="C15" s="525"/>
      <c r="D15" s="530"/>
      <c r="E15" s="513"/>
      <c r="F15" s="514"/>
      <c r="G15" s="384"/>
      <c r="H15" s="565"/>
      <c r="I15" s="516"/>
      <c r="J15" s="516"/>
      <c r="K15" s="527"/>
      <c r="L15" s="527"/>
      <c r="M15" s="55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23"/>
      <c r="B16" s="525"/>
      <c r="C16" s="525"/>
      <c r="D16" s="530"/>
      <c r="E16" s="513"/>
      <c r="F16" s="514"/>
      <c r="G16" s="384"/>
      <c r="H16" s="565"/>
      <c r="I16" s="516"/>
      <c r="J16" s="516"/>
      <c r="K16" s="527"/>
      <c r="L16" s="527"/>
      <c r="M16" s="55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23"/>
      <c r="B17" s="525"/>
      <c r="C17" s="525"/>
      <c r="D17" s="530"/>
      <c r="E17" s="513"/>
      <c r="F17" s="514"/>
      <c r="G17" s="384"/>
      <c r="H17" s="565"/>
      <c r="I17" s="516"/>
      <c r="J17" s="516"/>
      <c r="K17" s="527"/>
      <c r="L17" s="527"/>
      <c r="M17" s="55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23"/>
      <c r="B18" s="525"/>
      <c r="C18" s="525"/>
      <c r="D18" s="530"/>
      <c r="E18" s="513"/>
      <c r="F18" s="514"/>
      <c r="G18" s="384"/>
      <c r="H18" s="565"/>
      <c r="I18" s="516"/>
      <c r="J18" s="516"/>
      <c r="K18" s="527"/>
      <c r="L18" s="527"/>
      <c r="M18" s="55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thickBot="1">
      <c r="A19" s="523"/>
      <c r="B19" s="525"/>
      <c r="C19" s="525"/>
      <c r="D19" s="530"/>
      <c r="E19" s="513"/>
      <c r="F19" s="514"/>
      <c r="G19" s="384"/>
      <c r="H19" s="565"/>
      <c r="I19" s="516"/>
      <c r="J19" s="516"/>
      <c r="K19" s="528"/>
      <c r="L19" s="528"/>
      <c r="M19" s="559"/>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45">
      <c r="A20" s="523">
        <f>'7- Mapa Final'!A11</f>
        <v>2</v>
      </c>
      <c r="B20" s="525" t="str">
        <f>'7- Mapa Final'!B11</f>
        <v>Pérdidas de información</v>
      </c>
      <c r="C20" s="525" t="str">
        <f>'7- Mapa Final'!C11</f>
        <v>Pérdidas de información de la gestión administrativa</v>
      </c>
      <c r="D20" s="532" t="str">
        <f>'7- Mapa Final'!J11</f>
        <v>Muy Baja - 1</v>
      </c>
      <c r="E20" s="512" t="str">
        <f>'7- Mapa Final'!K11</f>
        <v>Moderado - 3</v>
      </c>
      <c r="F20" s="514" t="str">
        <f>'7- Mapa Final'!M11</f>
        <v>Moderado - 3</v>
      </c>
      <c r="G20" s="384" t="s">
        <v>344</v>
      </c>
      <c r="H20" s="150" t="s">
        <v>475</v>
      </c>
      <c r="I20" s="516"/>
      <c r="J20" s="515" t="s">
        <v>6</v>
      </c>
      <c r="K20" s="526">
        <v>45658</v>
      </c>
      <c r="L20" s="526">
        <v>45747</v>
      </c>
      <c r="M20" s="561" t="s">
        <v>503</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45">
      <c r="A21" s="523"/>
      <c r="B21" s="525"/>
      <c r="C21" s="525"/>
      <c r="D21" s="530"/>
      <c r="E21" s="513"/>
      <c r="F21" s="514"/>
      <c r="G21" s="384"/>
      <c r="H21" s="145" t="s">
        <v>476</v>
      </c>
      <c r="I21" s="516"/>
      <c r="J21" s="516"/>
      <c r="K21" s="527"/>
      <c r="L21" s="527"/>
      <c r="M21" s="55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45">
      <c r="A22" s="523"/>
      <c r="B22" s="525"/>
      <c r="C22" s="525"/>
      <c r="D22" s="530"/>
      <c r="E22" s="513"/>
      <c r="F22" s="514"/>
      <c r="G22" s="384"/>
      <c r="H22" s="145" t="s">
        <v>477</v>
      </c>
      <c r="I22" s="516"/>
      <c r="J22" s="516"/>
      <c r="K22" s="527"/>
      <c r="L22" s="527"/>
      <c r="M22" s="55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45">
      <c r="A23" s="523"/>
      <c r="B23" s="525"/>
      <c r="C23" s="525"/>
      <c r="D23" s="530"/>
      <c r="E23" s="513"/>
      <c r="F23" s="514"/>
      <c r="G23" s="384"/>
      <c r="H23" s="145" t="s">
        <v>478</v>
      </c>
      <c r="I23" s="516"/>
      <c r="J23" s="516"/>
      <c r="K23" s="527"/>
      <c r="L23" s="527"/>
      <c r="M23" s="55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2.75">
      <c r="A24" s="523"/>
      <c r="B24" s="525"/>
      <c r="C24" s="525"/>
      <c r="D24" s="530"/>
      <c r="E24" s="513"/>
      <c r="F24" s="514"/>
      <c r="G24" s="384"/>
      <c r="H24" s="237"/>
      <c r="I24" s="516"/>
      <c r="J24" s="516"/>
      <c r="K24" s="527"/>
      <c r="L24" s="527"/>
      <c r="M24" s="55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ht="15" customHeight="1">
      <c r="A25" s="523"/>
      <c r="B25" s="525"/>
      <c r="C25" s="525"/>
      <c r="D25" s="530"/>
      <c r="E25" s="513"/>
      <c r="F25" s="514"/>
      <c r="G25" s="384"/>
      <c r="H25" s="237"/>
      <c r="I25" s="516"/>
      <c r="J25" s="516"/>
      <c r="K25" s="527"/>
      <c r="L25" s="527"/>
      <c r="M25" s="558"/>
      <c r="N25" s="28"/>
      <c r="O25" s="28"/>
    </row>
    <row r="26" spans="1:169">
      <c r="A26" s="523"/>
      <c r="B26" s="525"/>
      <c r="C26" s="525"/>
      <c r="D26" s="530"/>
      <c r="E26" s="513"/>
      <c r="F26" s="514"/>
      <c r="G26" s="384"/>
      <c r="H26" s="237"/>
      <c r="I26" s="516"/>
      <c r="J26" s="516"/>
      <c r="K26" s="527"/>
      <c r="L26" s="527"/>
      <c r="M26" s="558"/>
      <c r="N26" s="28"/>
      <c r="O26" s="28"/>
    </row>
    <row r="27" spans="1:169">
      <c r="A27" s="523"/>
      <c r="B27" s="525"/>
      <c r="C27" s="525"/>
      <c r="D27" s="530"/>
      <c r="E27" s="513"/>
      <c r="F27" s="514"/>
      <c r="G27" s="384"/>
      <c r="H27" s="237"/>
      <c r="I27" s="516"/>
      <c r="J27" s="516"/>
      <c r="K27" s="527"/>
      <c r="L27" s="527"/>
      <c r="M27" s="558"/>
      <c r="N27" s="28"/>
      <c r="O27" s="28"/>
    </row>
    <row r="28" spans="1:169">
      <c r="A28" s="523"/>
      <c r="B28" s="525"/>
      <c r="C28" s="525"/>
      <c r="D28" s="530"/>
      <c r="E28" s="513"/>
      <c r="F28" s="514"/>
      <c r="G28" s="384"/>
      <c r="H28" s="237"/>
      <c r="I28" s="516"/>
      <c r="J28" s="516"/>
      <c r="K28" s="527"/>
      <c r="L28" s="527"/>
      <c r="M28" s="558"/>
      <c r="N28" s="28"/>
      <c r="O28" s="28"/>
    </row>
    <row r="29" spans="1:169" ht="15.75" thickBot="1">
      <c r="A29" s="523"/>
      <c r="B29" s="525"/>
      <c r="C29" s="525"/>
      <c r="D29" s="530"/>
      <c r="E29" s="513"/>
      <c r="F29" s="514"/>
      <c r="G29" s="384"/>
      <c r="H29" s="238"/>
      <c r="I29" s="516"/>
      <c r="J29" s="516"/>
      <c r="K29" s="528"/>
      <c r="L29" s="528"/>
      <c r="M29" s="559"/>
      <c r="N29" s="28"/>
      <c r="O29" s="28"/>
    </row>
    <row r="30" spans="1:169" s="20" customFormat="1" ht="12.75" customHeight="1">
      <c r="A30" s="523">
        <f>'7- Mapa Final'!A15</f>
        <v>3</v>
      </c>
      <c r="B30" s="525" t="str">
        <f>'7- Mapa Final'!B15</f>
        <v xml:space="preserve">Recibir dádivas o beneficios a nombre propio o de terceros para  afectar la seguridad o confidencialidad de la información   </v>
      </c>
      <c r="C30" s="525" t="str">
        <f>'7- Mapa Final'!C15</f>
        <v xml:space="preserve">Recibir dádivas o beneficios a nombre propio o de terceros por   revelar información confidencial,  alterar, retener o no publicar información.  </v>
      </c>
      <c r="D30" s="532" t="str">
        <f>'7- Mapa Final'!J15</f>
        <v>Muy Baja - 1</v>
      </c>
      <c r="E30" s="512" t="str">
        <f>'7- Mapa Final'!K15</f>
        <v>Menor - 2</v>
      </c>
      <c r="F30" s="514" t="str">
        <f>'7- Mapa Final'!M15</f>
        <v>Bajo - 2</v>
      </c>
      <c r="G30" s="384" t="s">
        <v>344</v>
      </c>
      <c r="H30" s="517" t="s">
        <v>472</v>
      </c>
      <c r="I30" s="516"/>
      <c r="J30" s="515" t="s">
        <v>6</v>
      </c>
      <c r="K30" s="526">
        <v>45658</v>
      </c>
      <c r="L30" s="526">
        <v>45747</v>
      </c>
      <c r="M30" s="561" t="s">
        <v>504</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23"/>
      <c r="B31" s="525"/>
      <c r="C31" s="525"/>
      <c r="D31" s="530"/>
      <c r="E31" s="513"/>
      <c r="F31" s="514"/>
      <c r="G31" s="384"/>
      <c r="H31" s="518"/>
      <c r="I31" s="516"/>
      <c r="J31" s="516"/>
      <c r="K31" s="527"/>
      <c r="L31" s="527"/>
      <c r="M31" s="562"/>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23"/>
      <c r="B32" s="525"/>
      <c r="C32" s="525"/>
      <c r="D32" s="530"/>
      <c r="E32" s="513"/>
      <c r="F32" s="514"/>
      <c r="G32" s="384"/>
      <c r="H32" s="518"/>
      <c r="I32" s="516"/>
      <c r="J32" s="516"/>
      <c r="K32" s="527"/>
      <c r="L32" s="527"/>
      <c r="M32" s="562"/>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23"/>
      <c r="B33" s="525"/>
      <c r="C33" s="525"/>
      <c r="D33" s="530"/>
      <c r="E33" s="513"/>
      <c r="F33" s="514"/>
      <c r="G33" s="384"/>
      <c r="H33" s="518"/>
      <c r="I33" s="516"/>
      <c r="J33" s="516"/>
      <c r="K33" s="527"/>
      <c r="L33" s="527"/>
      <c r="M33" s="562"/>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2.75" customHeight="1">
      <c r="A34" s="523"/>
      <c r="B34" s="525"/>
      <c r="C34" s="525"/>
      <c r="D34" s="530"/>
      <c r="E34" s="513"/>
      <c r="F34" s="514"/>
      <c r="G34" s="384"/>
      <c r="H34" s="518"/>
      <c r="I34" s="516"/>
      <c r="J34" s="516"/>
      <c r="K34" s="527"/>
      <c r="L34" s="527"/>
      <c r="M34" s="562"/>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ht="15" customHeight="1">
      <c r="A35" s="523"/>
      <c r="B35" s="525"/>
      <c r="C35" s="525"/>
      <c r="D35" s="530"/>
      <c r="E35" s="513"/>
      <c r="F35" s="514"/>
      <c r="G35" s="384"/>
      <c r="H35" s="518"/>
      <c r="I35" s="516"/>
      <c r="J35" s="516"/>
      <c r="K35" s="527"/>
      <c r="L35" s="527"/>
      <c r="M35" s="562"/>
      <c r="N35" s="28"/>
      <c r="O35" s="28"/>
    </row>
    <row r="36" spans="1:169">
      <c r="A36" s="523"/>
      <c r="B36" s="525"/>
      <c r="C36" s="525"/>
      <c r="D36" s="530"/>
      <c r="E36" s="513"/>
      <c r="F36" s="514"/>
      <c r="G36" s="384"/>
      <c r="H36" s="518"/>
      <c r="I36" s="516"/>
      <c r="J36" s="516"/>
      <c r="K36" s="527"/>
      <c r="L36" s="527"/>
      <c r="M36" s="562"/>
      <c r="N36" s="28"/>
      <c r="O36" s="28"/>
    </row>
    <row r="37" spans="1:169">
      <c r="A37" s="523"/>
      <c r="B37" s="525"/>
      <c r="C37" s="525"/>
      <c r="D37" s="530"/>
      <c r="E37" s="513"/>
      <c r="F37" s="514"/>
      <c r="G37" s="384"/>
      <c r="H37" s="518"/>
      <c r="I37" s="516"/>
      <c r="J37" s="516"/>
      <c r="K37" s="527"/>
      <c r="L37" s="527"/>
      <c r="M37" s="562"/>
      <c r="N37" s="28"/>
      <c r="O37" s="28"/>
    </row>
    <row r="38" spans="1:169">
      <c r="A38" s="523"/>
      <c r="B38" s="525"/>
      <c r="C38" s="525"/>
      <c r="D38" s="530"/>
      <c r="E38" s="513"/>
      <c r="F38" s="514"/>
      <c r="G38" s="384"/>
      <c r="H38" s="518"/>
      <c r="I38" s="516"/>
      <c r="J38" s="516"/>
      <c r="K38" s="527"/>
      <c r="L38" s="527"/>
      <c r="M38" s="562"/>
      <c r="N38" s="28"/>
      <c r="O38" s="28"/>
    </row>
    <row r="39" spans="1:169" ht="15.75" thickBot="1">
      <c r="A39" s="523"/>
      <c r="B39" s="525"/>
      <c r="C39" s="525"/>
      <c r="D39" s="530"/>
      <c r="E39" s="513"/>
      <c r="F39" s="514"/>
      <c r="G39" s="384"/>
      <c r="H39" s="519"/>
      <c r="I39" s="516"/>
      <c r="J39" s="516"/>
      <c r="K39" s="528"/>
      <c r="L39" s="528"/>
      <c r="M39" s="563"/>
      <c r="N39" s="28"/>
      <c r="O39" s="28"/>
    </row>
    <row r="40" spans="1:169" s="20" customFormat="1" ht="81.75" customHeight="1">
      <c r="A40" s="523">
        <f>'7- Mapa Final'!A16</f>
        <v>4</v>
      </c>
      <c r="B40" s="525" t="str">
        <f>'7- Mapa Final'!B16</f>
        <v xml:space="preserve">Ofrecer, prometer, entregar, aceptar o solicitar una ventaja indebida para incentivar o recompensar en favor propio o de terceros afectando la prestación del servicio </v>
      </c>
      <c r="C40" s="525" t="str">
        <f>'7- Mapa Final'!C16</f>
        <v>Cuando por indebido interés se actúe afectando la prestación del servicio de Audiencias Virtuales, Videoconferencias y  streaming (Servicios por Demanda), afectando el desarrollo de procesos judiciales y la transmisión de eventos.</v>
      </c>
      <c r="D40" s="532" t="str">
        <f>'7- Mapa Final'!J16</f>
        <v>Muy Baja - 1</v>
      </c>
      <c r="E40" s="512" t="str">
        <f>'7- Mapa Final'!K16</f>
        <v>Menor - 2</v>
      </c>
      <c r="F40" s="514" t="str">
        <f>'7- Mapa Final'!M16</f>
        <v>Bajo - 2</v>
      </c>
      <c r="G40" s="384" t="s">
        <v>344</v>
      </c>
      <c r="H40" s="234" t="s">
        <v>472</v>
      </c>
      <c r="I40" s="516"/>
      <c r="J40" s="516" t="s">
        <v>6</v>
      </c>
      <c r="K40" s="526">
        <v>45658</v>
      </c>
      <c r="L40" s="526">
        <v>45747</v>
      </c>
      <c r="M40" s="556" t="s">
        <v>505</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81.75" customHeight="1" thickBot="1">
      <c r="A41" s="523"/>
      <c r="B41" s="525"/>
      <c r="C41" s="525"/>
      <c r="D41" s="530"/>
      <c r="E41" s="513"/>
      <c r="F41" s="514"/>
      <c r="G41" s="384"/>
      <c r="H41" s="235" t="s">
        <v>473</v>
      </c>
      <c r="I41" s="516"/>
      <c r="J41" s="516"/>
      <c r="K41" s="527"/>
      <c r="L41" s="527"/>
      <c r="M41" s="556"/>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65.25" customHeight="1">
      <c r="A42" s="523">
        <f>'7- Mapa Final'!A18</f>
        <v>5</v>
      </c>
      <c r="B42" s="525" t="str">
        <f>'7- Mapa Final'!B18</f>
        <v>Ofrecer, prometer, entregar, aceptar o solicitar una ventaja indebida para ocultar, modificar o eliminar información publicada en el Portal Web de la Rama Judicial para  favorecer intereses en beneficio propio o de terceros.</v>
      </c>
      <c r="C42" s="525" t="str">
        <f>'7- Mapa Final'!C18</f>
        <v xml:space="preserve"> Cuando la información que se publica en el Portal de la Rama Judicial se oculta, modifica o elimina de manera indebida, afectando la imagen reputacional de la Rama Judicial.</v>
      </c>
      <c r="D42" s="532" t="str">
        <f>'7- Mapa Final'!J18</f>
        <v>Muy Baja - 1</v>
      </c>
      <c r="E42" s="512" t="str">
        <f>'7- Mapa Final'!K18</f>
        <v>Mayor - 4</v>
      </c>
      <c r="F42" s="514" t="str">
        <f>'7- Mapa Final'!M18</f>
        <v>Alto  - 4</v>
      </c>
      <c r="G42" s="384" t="s">
        <v>344</v>
      </c>
      <c r="H42" s="234" t="s">
        <v>472</v>
      </c>
      <c r="I42" s="516"/>
      <c r="J42" s="516" t="s">
        <v>6</v>
      </c>
      <c r="K42" s="526">
        <v>45658</v>
      </c>
      <c r="L42" s="526">
        <v>45747</v>
      </c>
      <c r="M42" s="556" t="s">
        <v>506</v>
      </c>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72" customHeight="1">
      <c r="A43" s="523"/>
      <c r="B43" s="525"/>
      <c r="C43" s="525"/>
      <c r="D43" s="530"/>
      <c r="E43" s="513"/>
      <c r="F43" s="514"/>
      <c r="G43" s="384"/>
      <c r="H43" s="235" t="s">
        <v>473</v>
      </c>
      <c r="I43" s="516"/>
      <c r="J43" s="516"/>
      <c r="K43" s="555"/>
      <c r="L43" s="555"/>
      <c r="M43" s="556"/>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sheetData>
  <mergeCells count="79">
    <mergeCell ref="L10:L19"/>
    <mergeCell ref="M10:M19"/>
    <mergeCell ref="F10:F19"/>
    <mergeCell ref="J40:J41"/>
    <mergeCell ref="K40:K41"/>
    <mergeCell ref="L40:L41"/>
    <mergeCell ref="M40:M41"/>
    <mergeCell ref="F20:F29"/>
    <mergeCell ref="I40:I41"/>
    <mergeCell ref="L30:L39"/>
    <mergeCell ref="M30:M39"/>
    <mergeCell ref="K10:K19"/>
    <mergeCell ref="K20:K29"/>
    <mergeCell ref="L20:L29"/>
    <mergeCell ref="M20:M29"/>
    <mergeCell ref="H10:H19"/>
    <mergeCell ref="A42:A43"/>
    <mergeCell ref="B42:B43"/>
    <mergeCell ref="C42:C43"/>
    <mergeCell ref="D42:D43"/>
    <mergeCell ref="E42:E43"/>
    <mergeCell ref="K42:K43"/>
    <mergeCell ref="L42:L43"/>
    <mergeCell ref="M42:M43"/>
    <mergeCell ref="F42:F43"/>
    <mergeCell ref="G42:G43"/>
    <mergeCell ref="I42:I43"/>
    <mergeCell ref="J42:J43"/>
    <mergeCell ref="A40:A41"/>
    <mergeCell ref="B40:B41"/>
    <mergeCell ref="C40:C41"/>
    <mergeCell ref="D40:D41"/>
    <mergeCell ref="B10:B19"/>
    <mergeCell ref="B20:B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J30:J39"/>
    <mergeCell ref="K30:K39"/>
    <mergeCell ref="J20:J29"/>
    <mergeCell ref="A30:A39"/>
    <mergeCell ref="A20:A29"/>
    <mergeCell ref="C20:C29"/>
    <mergeCell ref="D10:D19"/>
    <mergeCell ref="E10:E19"/>
    <mergeCell ref="B30:B39"/>
    <mergeCell ref="C30:C39"/>
    <mergeCell ref="D20:D29"/>
    <mergeCell ref="E20:E29"/>
    <mergeCell ref="D30:D39"/>
    <mergeCell ref="I10:I19"/>
    <mergeCell ref="J10:J19"/>
    <mergeCell ref="F30:F39"/>
    <mergeCell ref="G20:G29"/>
    <mergeCell ref="I20:I29"/>
    <mergeCell ref="G30:G39"/>
    <mergeCell ref="H30:H39"/>
    <mergeCell ref="I30:I39"/>
    <mergeCell ref="E40:E41"/>
    <mergeCell ref="F40:F41"/>
    <mergeCell ref="G40:G41"/>
    <mergeCell ref="E30:E39"/>
    <mergeCell ref="G10:G19"/>
  </mergeCells>
  <conditionalFormatting sqref="A7:B7">
    <cfRule type="containsText" dxfId="49" priority="781" operator="containsText" text="3- Moderado">
      <formula>NOT(ISERROR(SEARCH("3- Moderado",A7)))</formula>
    </cfRule>
    <cfRule type="containsText" dxfId="48" priority="782" operator="containsText" text="6- Moderado">
      <formula>NOT(ISERROR(SEARCH("6- Moderado",A7)))</formula>
    </cfRule>
    <cfRule type="containsText" dxfId="47" priority="783" operator="containsText" text="4- Moderado">
      <formula>NOT(ISERROR(SEARCH("4- Moderado",A7)))</formula>
    </cfRule>
    <cfRule type="containsText" dxfId="46" priority="784" operator="containsText" text="3- Bajo">
      <formula>NOT(ISERROR(SEARCH("3- Bajo",A7)))</formula>
    </cfRule>
    <cfRule type="containsText" dxfId="45" priority="785" operator="containsText" text="4- Bajo">
      <formula>NOT(ISERROR(SEARCH("4- Bajo",A7)))</formula>
    </cfRule>
    <cfRule type="containsText" dxfId="44" priority="786" operator="containsText" text="1- Bajo">
      <formula>NOT(ISERROR(SEARCH("1- Bajo",A7)))</formula>
    </cfRule>
  </conditionalFormatting>
  <conditionalFormatting sqref="A10:E10 A20:E20">
    <cfRule type="containsText" dxfId="43" priority="757" operator="containsText" text="3- Moderado">
      <formula>NOT(ISERROR(SEARCH("3- Moderado",A10)))</formula>
    </cfRule>
    <cfRule type="containsText" dxfId="42" priority="758" operator="containsText" text="6- Moderado">
      <formula>NOT(ISERROR(SEARCH("6- Moderado",A10)))</formula>
    </cfRule>
    <cfRule type="containsText" dxfId="41" priority="759" operator="containsText" text="4- Moderado">
      <formula>NOT(ISERROR(SEARCH("4- Moderado",A10)))</formula>
    </cfRule>
    <cfRule type="containsText" dxfId="40" priority="760" operator="containsText" text="3- Bajo">
      <formula>NOT(ISERROR(SEARCH("3- Bajo",A10)))</formula>
    </cfRule>
    <cfRule type="containsText" dxfId="39" priority="761" operator="containsText" text="4- Bajo">
      <formula>NOT(ISERROR(SEARCH("4- Bajo",A10)))</formula>
    </cfRule>
    <cfRule type="containsText" dxfId="38" priority="762" operator="containsText" text="1- Bajo">
      <formula>NOT(ISERROR(SEARCH("1- Bajo",A10)))</formula>
    </cfRule>
  </conditionalFormatting>
  <conditionalFormatting sqref="A30:E30">
    <cfRule type="containsText" dxfId="37" priority="95" operator="containsText" text="3- Moderado">
      <formula>NOT(ISERROR(SEARCH("3- Moderado",A30)))</formula>
    </cfRule>
    <cfRule type="containsText" dxfId="36" priority="96" operator="containsText" text="6- Moderado">
      <formula>NOT(ISERROR(SEARCH("6- Moderado",A30)))</formula>
    </cfRule>
    <cfRule type="containsText" dxfId="35" priority="97" operator="containsText" text="4- Moderado">
      <formula>NOT(ISERROR(SEARCH("4- Moderado",A30)))</formula>
    </cfRule>
    <cfRule type="containsText" dxfId="34" priority="98" operator="containsText" text="3- Bajo">
      <formula>NOT(ISERROR(SEARCH("3- Bajo",A30)))</formula>
    </cfRule>
    <cfRule type="containsText" dxfId="33" priority="99" operator="containsText" text="4- Bajo">
      <formula>NOT(ISERROR(SEARCH("4- Bajo",A30)))</formula>
    </cfRule>
    <cfRule type="containsText" dxfId="32" priority="100" operator="containsText" text="1- Bajo">
      <formula>NOT(ISERROR(SEARCH("1- Bajo",A30)))</formula>
    </cfRule>
  </conditionalFormatting>
  <conditionalFormatting sqref="A40:E40">
    <cfRule type="containsText" dxfId="31" priority="39" operator="containsText" text="3- Moderado">
      <formula>NOT(ISERROR(SEARCH("3- Moderado",A40)))</formula>
    </cfRule>
    <cfRule type="containsText" dxfId="30" priority="40" operator="containsText" text="6- Moderado">
      <formula>NOT(ISERROR(SEARCH("6- Moderado",A40)))</formula>
    </cfRule>
    <cfRule type="containsText" dxfId="29" priority="41" operator="containsText" text="4- Moderado">
      <formula>NOT(ISERROR(SEARCH("4- Moderado",A40)))</formula>
    </cfRule>
    <cfRule type="containsText" dxfId="28" priority="42" operator="containsText" text="3- Bajo">
      <formula>NOT(ISERROR(SEARCH("3- Bajo",A40)))</formula>
    </cfRule>
    <cfRule type="containsText" dxfId="27" priority="43" operator="containsText" text="4- Bajo">
      <formula>NOT(ISERROR(SEARCH("4- Bajo",A40)))</formula>
    </cfRule>
    <cfRule type="containsText" dxfId="26" priority="44" operator="containsText" text="1- Bajo">
      <formula>NOT(ISERROR(SEARCH("1- Bajo",A40)))</formula>
    </cfRule>
  </conditionalFormatting>
  <conditionalFormatting sqref="A42:E42">
    <cfRule type="containsText" dxfId="25" priority="11" operator="containsText" text="3- Moderado">
      <formula>NOT(ISERROR(SEARCH("3- Moderado",A42)))</formula>
    </cfRule>
    <cfRule type="containsText" dxfId="24" priority="12" operator="containsText" text="6- Moderado">
      <formula>NOT(ISERROR(SEARCH("6- Moderado",A42)))</formula>
    </cfRule>
    <cfRule type="containsText" dxfId="23" priority="13" operator="containsText" text="4- Moderado">
      <formula>NOT(ISERROR(SEARCH("4- Moderado",A42)))</formula>
    </cfRule>
    <cfRule type="containsText" dxfId="22" priority="14" operator="containsText" text="3- Bajo">
      <formula>NOT(ISERROR(SEARCH("3- Bajo",A42)))</formula>
    </cfRule>
    <cfRule type="containsText" dxfId="21" priority="15" operator="containsText" text="4- Bajo">
      <formula>NOT(ISERROR(SEARCH("4- Bajo",A42)))</formula>
    </cfRule>
    <cfRule type="containsText" dxfId="20" priority="16" operator="containsText" text="1- Bajo">
      <formula>NOT(ISERROR(SEARCH("1- Bajo",A42)))</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43">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43">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43">
    <cfRule type="containsText" dxfId="4" priority="9" operator="containsText" text="Moderado">
      <formula>NOT(ISERROR(SEARCH("Moderado",E10)))</formula>
    </cfRule>
  </conditionalFormatting>
  <conditionalFormatting sqref="F10:F29">
    <cfRule type="colorScale" priority="1301">
      <colorScale>
        <cfvo type="min"/>
        <cfvo type="max"/>
        <color rgb="FFFF7128"/>
        <color rgb="FFFFEF9C"/>
      </colorScale>
    </cfRule>
  </conditionalFormatting>
  <conditionalFormatting sqref="F10:F43">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1">
    <cfRule type="colorScale" priority="1333">
      <colorScale>
        <cfvo type="min"/>
        <cfvo type="max"/>
        <color rgb="FFFF7128"/>
        <color rgb="FFFFEF9C"/>
      </colorScale>
    </cfRule>
  </conditionalFormatting>
  <conditionalFormatting sqref="F42:F43">
    <cfRule type="colorScale" priority="1334">
      <colorScale>
        <cfvo type="min"/>
        <cfvo type="max"/>
        <color rgb="FFFF7128"/>
        <color rgb="FFFFEF9C"/>
      </colorScale>
    </cfRule>
  </conditionalFormatting>
  <dataValidations count="5">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 allowBlank="1" showInputMessage="1" showErrorMessage="1" prompt="Enunciar cuál es el control" sqref="H40:H43" xr:uid="{92C8F880-7D68-4AB1-9A55-13E557F8B7AD}"/>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G10:G43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108AFD-06A3-42B1-A2E9-E0E5312D11EB}">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2986A3CD-2666-48EE-9615-7BD724C6A2FC}">
  <ds:schemaRefs>
    <ds:schemaRef ds:uri="http://schemas.microsoft.com/sharepoint/v3/contenttype/forms"/>
  </ds:schemaRefs>
</ds:datastoreItem>
</file>

<file path=customXml/itemProps3.xml><?xml version="1.0" encoding="utf-8"?>
<ds:datastoreItem xmlns:ds="http://schemas.openxmlformats.org/officeDocument/2006/customXml" ds:itemID="{04C45539-5AAA-4B28-9B2C-6411D5EA95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Presentación</vt:lpstr>
      <vt:lpstr>Conceptos  37001</vt:lpstr>
      <vt:lpstr>2-Análisis del Contexto</vt:lpstr>
      <vt:lpstr>3-Estrategias</vt:lpstr>
      <vt:lpstr>4- Instructivo Riesgos </vt:lpstr>
      <vt:lpstr>5- Identificación de Riesgo</vt:lpstr>
      <vt:lpstr>6- Valoración Controles</vt:lpstr>
      <vt:lpstr>8- Políticas de Administración </vt:lpstr>
      <vt:lpstr>7- Mapa Final</vt:lpstr>
      <vt:lpstr>9- Matriz de Calor </vt:lpstr>
      <vt:lpstr>Seguimiento 1 Trimestre</vt:lpstr>
      <vt:lpstr>'2-Análisis del Contexto'!Área_de_impresión</vt:lpstr>
      <vt:lpstr>'3-Estrategias'!Área_de_impresión</vt:lpstr>
      <vt:lpstr>'5- Identificación de Riesgo'!Área_de_impresión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2025-06-24T23:04:36Z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